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PTCL\Downloads\"/>
    </mc:Choice>
  </mc:AlternateContent>
  <bookViews>
    <workbookView xWindow="0" yWindow="0" windowWidth="28800" windowHeight="11115" tabRatio="528" activeTab="1"/>
  </bookViews>
  <sheets>
    <sheet name="1. SUMMARY" sheetId="12" r:id="rId1"/>
    <sheet name="2. Supply" sheetId="7" r:id="rId2"/>
    <sheet name="3. Erection Equipment" sheetId="9" r:id="rId3"/>
    <sheet name="4. Erection Civil" sheetId="16" r:id="rId4"/>
  </sheets>
  <definedNames>
    <definedName name="_xlnm._FilterDatabase" localSheetId="1" hidden="1">'2. Supply'!$A$7:$J$62</definedName>
    <definedName name="_xlnm._FilterDatabase" localSheetId="2" hidden="1">'3. Erection Equipment'!$A$6:$J$59</definedName>
    <definedName name="_xlnm._FilterDatabase" localSheetId="3" hidden="1">'4. Erection Civil'!$A$6:$I$14</definedName>
    <definedName name="_xlnm.Print_Area" localSheetId="0">'1. SUMMARY'!$A$1:$C$15</definedName>
    <definedName name="_xlnm.Print_Area" localSheetId="2">'3. Erection Equipment'!$A$1:$J$64</definedName>
    <definedName name="_xlnm.Print_Area" localSheetId="3">'4. Erection Civil'!$A$1:$J$38</definedName>
    <definedName name="_xlnm.Print_Titles" localSheetId="1">'2. Supply'!$5:$8</definedName>
    <definedName name="_xlnm.Print_Titles" localSheetId="2">'3. Erection Equipment'!$6:$6</definedName>
    <definedName name="_xlnm.Print_Titles" localSheetId="3">'4. Erection Civil'!$6:$6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16" l="1"/>
  <c r="I37" i="16"/>
  <c r="I36" i="16"/>
  <c r="I35" i="16"/>
  <c r="I34" i="16"/>
  <c r="I33" i="16"/>
  <c r="G33" i="16"/>
  <c r="I32" i="16"/>
  <c r="G32" i="16"/>
  <c r="I31" i="16"/>
  <c r="G31" i="16"/>
  <c r="I30" i="16"/>
  <c r="G30" i="16"/>
  <c r="I29" i="16"/>
  <c r="G29" i="16"/>
  <c r="I28" i="16"/>
  <c r="G28" i="16"/>
  <c r="I27" i="16"/>
  <c r="G27" i="16"/>
  <c r="I25" i="16"/>
  <c r="G25" i="16"/>
  <c r="I24" i="16"/>
  <c r="G24" i="16"/>
  <c r="I22" i="16"/>
  <c r="G22" i="16"/>
  <c r="I21" i="16"/>
  <c r="G21" i="16"/>
  <c r="I20" i="16"/>
  <c r="G20" i="16"/>
  <c r="I19" i="16"/>
  <c r="G19" i="16"/>
  <c r="I15" i="16"/>
  <c r="G15" i="16"/>
  <c r="I14" i="16"/>
  <c r="G14" i="16"/>
  <c r="I13" i="16"/>
  <c r="G13" i="16"/>
  <c r="I12" i="16"/>
  <c r="G12" i="16"/>
  <c r="I11" i="16"/>
  <c r="G11" i="16"/>
  <c r="I10" i="16"/>
  <c r="G10" i="16"/>
  <c r="I64" i="9"/>
  <c r="I63" i="9"/>
  <c r="I62" i="9"/>
  <c r="I61" i="9"/>
  <c r="I60" i="9"/>
  <c r="G60" i="9"/>
  <c r="I59" i="9"/>
  <c r="G59" i="9"/>
  <c r="I58" i="9"/>
  <c r="G58" i="9"/>
  <c r="I57" i="9"/>
  <c r="G57" i="9"/>
  <c r="I56" i="9"/>
  <c r="G56" i="9"/>
  <c r="I55" i="9"/>
  <c r="G55" i="9"/>
  <c r="I52" i="9"/>
  <c r="G52" i="9"/>
  <c r="I50" i="9"/>
  <c r="G50" i="9"/>
  <c r="I49" i="9"/>
  <c r="G49" i="9"/>
  <c r="I48" i="9"/>
  <c r="G48" i="9"/>
  <c r="I47" i="9"/>
  <c r="G47" i="9"/>
  <c r="I46" i="9"/>
  <c r="G46" i="9"/>
  <c r="I45" i="9"/>
  <c r="G45" i="9"/>
  <c r="I44" i="9"/>
  <c r="G44" i="9"/>
  <c r="I43" i="9"/>
  <c r="G43" i="9"/>
  <c r="I42" i="9"/>
  <c r="G42" i="9"/>
  <c r="I40" i="9"/>
  <c r="G40" i="9"/>
  <c r="I39" i="9"/>
  <c r="G39" i="9"/>
  <c r="I38" i="9"/>
  <c r="G38" i="9"/>
  <c r="I37" i="9"/>
  <c r="G37" i="9"/>
  <c r="I36" i="9"/>
  <c r="G36" i="9"/>
  <c r="I35" i="9"/>
  <c r="G35" i="9"/>
  <c r="I34" i="9"/>
  <c r="G34" i="9"/>
  <c r="I31" i="9"/>
  <c r="G31" i="9"/>
  <c r="I30" i="9"/>
  <c r="G30" i="9"/>
  <c r="I29" i="9"/>
  <c r="G29" i="9"/>
  <c r="I27" i="9"/>
  <c r="G27" i="9"/>
  <c r="I26" i="9"/>
  <c r="G26" i="9"/>
  <c r="I24" i="9"/>
  <c r="G24" i="9"/>
  <c r="I23" i="9"/>
  <c r="G23" i="9"/>
  <c r="I22" i="9"/>
  <c r="G22" i="9"/>
  <c r="I21" i="9"/>
  <c r="G21" i="9"/>
  <c r="I20" i="9"/>
  <c r="G20" i="9"/>
  <c r="I19" i="9"/>
  <c r="G19" i="9"/>
  <c r="I18" i="9"/>
  <c r="G18" i="9"/>
  <c r="I17" i="9"/>
  <c r="G17" i="9"/>
  <c r="I16" i="9"/>
  <c r="G16" i="9"/>
  <c r="I15" i="9"/>
  <c r="G15" i="9"/>
  <c r="I14" i="9"/>
  <c r="G14" i="9"/>
  <c r="I13" i="9"/>
  <c r="G13" i="9"/>
  <c r="I12" i="9"/>
  <c r="G12" i="9"/>
  <c r="I11" i="9"/>
  <c r="G11" i="9"/>
  <c r="I10" i="9"/>
  <c r="G10" i="9"/>
  <c r="I9" i="9"/>
  <c r="G9" i="9"/>
  <c r="I1035" i="7"/>
  <c r="I1034" i="7"/>
  <c r="I1033" i="7"/>
  <c r="I97" i="7"/>
  <c r="I96" i="7"/>
  <c r="G96" i="7"/>
  <c r="I95" i="7"/>
  <c r="G95" i="7"/>
  <c r="I94" i="7"/>
  <c r="G94" i="7"/>
  <c r="I93" i="7"/>
  <c r="G93" i="7"/>
  <c r="I92" i="7"/>
  <c r="G92" i="7"/>
  <c r="I91" i="7"/>
  <c r="G91" i="7"/>
  <c r="I90" i="7"/>
  <c r="G90" i="7"/>
  <c r="I89" i="7"/>
  <c r="G89" i="7"/>
  <c r="I88" i="7"/>
  <c r="G88" i="7"/>
  <c r="G87" i="7"/>
  <c r="I86" i="7"/>
  <c r="G86" i="7"/>
  <c r="I85" i="7"/>
  <c r="G85" i="7"/>
  <c r="I84" i="7"/>
  <c r="G84" i="7"/>
  <c r="I83" i="7"/>
  <c r="G83" i="7"/>
  <c r="I82" i="7"/>
  <c r="G82" i="7"/>
  <c r="I81" i="7"/>
  <c r="G81" i="7"/>
  <c r="I80" i="7"/>
  <c r="G80" i="7"/>
  <c r="I79" i="7"/>
  <c r="G79" i="7"/>
  <c r="I78" i="7"/>
  <c r="G78" i="7"/>
  <c r="I77" i="7"/>
  <c r="G77" i="7"/>
  <c r="I76" i="7"/>
  <c r="G76" i="7"/>
  <c r="I75" i="7"/>
  <c r="G75" i="7"/>
  <c r="I74" i="7"/>
  <c r="G74" i="7"/>
  <c r="I73" i="7"/>
  <c r="G73" i="7"/>
  <c r="I72" i="7"/>
  <c r="G72" i="7"/>
  <c r="I71" i="7"/>
  <c r="G71" i="7"/>
  <c r="I70" i="7"/>
  <c r="G70" i="7"/>
  <c r="I68" i="7"/>
  <c r="G68" i="7"/>
  <c r="I67" i="7"/>
  <c r="G67" i="7"/>
  <c r="I64" i="7"/>
  <c r="G64" i="7"/>
  <c r="I63" i="7"/>
  <c r="G63" i="7"/>
  <c r="I61" i="7"/>
  <c r="G61" i="7"/>
  <c r="I60" i="7"/>
  <c r="G60" i="7"/>
  <c r="I59" i="7"/>
  <c r="G59" i="7"/>
  <c r="I58" i="7"/>
  <c r="G58" i="7"/>
  <c r="J56" i="7"/>
  <c r="I56" i="7"/>
  <c r="G56" i="7"/>
  <c r="J55" i="7"/>
  <c r="I55" i="7"/>
  <c r="G55" i="7"/>
  <c r="J54" i="7"/>
  <c r="I54" i="7"/>
  <c r="G54" i="7"/>
  <c r="J53" i="7"/>
  <c r="I53" i="7"/>
  <c r="G53" i="7"/>
  <c r="J52" i="7"/>
  <c r="I52" i="7"/>
  <c r="G52" i="7"/>
  <c r="J51" i="7"/>
  <c r="I51" i="7"/>
  <c r="G51" i="7"/>
  <c r="J50" i="7"/>
  <c r="I50" i="7"/>
  <c r="G50" i="7"/>
  <c r="J49" i="7"/>
  <c r="I49" i="7"/>
  <c r="G49" i="7"/>
  <c r="I48" i="7"/>
  <c r="G48" i="7"/>
  <c r="G47" i="7"/>
  <c r="I46" i="7"/>
  <c r="G46" i="7"/>
  <c r="J45" i="7"/>
  <c r="I45" i="7"/>
  <c r="J44" i="7"/>
  <c r="I44" i="7"/>
  <c r="G44" i="7"/>
  <c r="J43" i="7"/>
  <c r="I43" i="7"/>
  <c r="G43" i="7"/>
  <c r="I42" i="7"/>
  <c r="G42" i="7"/>
  <c r="J41" i="7"/>
  <c r="I41" i="7"/>
  <c r="G41" i="7"/>
  <c r="J40" i="7"/>
  <c r="I40" i="7"/>
  <c r="G40" i="7"/>
  <c r="J37" i="7"/>
  <c r="I37" i="7"/>
  <c r="G37" i="7"/>
  <c r="I36" i="7"/>
  <c r="G36" i="7"/>
  <c r="I35" i="7"/>
  <c r="G35" i="7"/>
  <c r="I33" i="7"/>
  <c r="G33" i="7"/>
  <c r="J31" i="7"/>
  <c r="I31" i="7"/>
  <c r="G31" i="7"/>
  <c r="J30" i="7"/>
  <c r="I30" i="7"/>
  <c r="G30" i="7"/>
  <c r="J29" i="7"/>
  <c r="I29" i="7"/>
  <c r="G29" i="7"/>
  <c r="J28" i="7"/>
  <c r="I28" i="7"/>
  <c r="G28" i="7"/>
  <c r="I27" i="7"/>
  <c r="G27" i="7"/>
  <c r="I26" i="7"/>
  <c r="G26" i="7"/>
  <c r="I25" i="7"/>
  <c r="G25" i="7"/>
  <c r="I24" i="7"/>
  <c r="G24" i="7"/>
  <c r="I23" i="7"/>
  <c r="G23" i="7"/>
  <c r="I22" i="7"/>
  <c r="G22" i="7"/>
  <c r="J21" i="7"/>
  <c r="I21" i="7"/>
  <c r="G21" i="7"/>
  <c r="J20" i="7"/>
  <c r="I20" i="7"/>
  <c r="G20" i="7"/>
  <c r="J19" i="7"/>
  <c r="I19" i="7"/>
  <c r="G19" i="7"/>
  <c r="J18" i="7"/>
  <c r="I18" i="7"/>
  <c r="G18" i="7"/>
  <c r="J17" i="7"/>
  <c r="I17" i="7"/>
  <c r="G17" i="7"/>
  <c r="J16" i="7"/>
  <c r="I16" i="7"/>
  <c r="G16" i="7"/>
  <c r="J15" i="7"/>
  <c r="I15" i="7"/>
  <c r="G15" i="7"/>
  <c r="J14" i="7"/>
  <c r="I14" i="7"/>
  <c r="G14" i="7"/>
  <c r="J13" i="7"/>
  <c r="I13" i="7"/>
  <c r="G13" i="7"/>
  <c r="J12" i="7"/>
  <c r="I12" i="7"/>
  <c r="G12" i="7"/>
  <c r="J11" i="7"/>
  <c r="I11" i="7"/>
  <c r="G11" i="7"/>
  <c r="I10" i="7"/>
  <c r="G10" i="7"/>
  <c r="C14" i="12"/>
  <c r="C13" i="12"/>
  <c r="C12" i="12"/>
  <c r="C11" i="12"/>
  <c r="C10" i="12"/>
  <c r="C9" i="12"/>
  <c r="C8" i="12"/>
  <c r="C7" i="12"/>
  <c r="C6" i="12"/>
  <c r="C5" i="12"/>
  <c r="C4" i="12"/>
</calcChain>
</file>

<file path=xl/sharedStrings.xml><?xml version="1.0" encoding="utf-8"?>
<sst xmlns="http://schemas.openxmlformats.org/spreadsheetml/2006/main" count="593" uniqueCount="345">
  <si>
    <t xml:space="preserve">S U M M A R Y </t>
  </si>
  <si>
    <t>SUMMARY</t>
  </si>
  <si>
    <t>COMPLETE SAS UPGRADATION OF VARIOUS 220/132/33 KV  GRID SUBSTATIONS UNDER OPTCL</t>
  </si>
  <si>
    <t>Sl.No.</t>
  </si>
  <si>
    <t>Description</t>
  </si>
  <si>
    <t>Amount (In INR)</t>
  </si>
  <si>
    <t xml:space="preserve">Total Cost of materials </t>
  </si>
  <si>
    <t>Stock,Storage &amp; Insurance(@3% on Sl.No-1</t>
  </si>
  <si>
    <t>Sub-Total(1+2)</t>
  </si>
  <si>
    <t>Contigency 3% on Sl.No.3</t>
  </si>
  <si>
    <t>T &amp; P Cost @ 2% on SL No 3.</t>
  </si>
  <si>
    <t>Transportation @5% on Sl.No.3</t>
  </si>
  <si>
    <t xml:space="preserve">TOTAL of ELECTRICAL WORKS (Erection Chages) </t>
  </si>
  <si>
    <t>TOTAL of Civil Works (Erection Chages)</t>
  </si>
  <si>
    <t>Sub-Total (3 to 7) =</t>
  </si>
  <si>
    <t>TOTAL COST OF PROJECT</t>
  </si>
  <si>
    <t>Total Cost In Rupees</t>
  </si>
  <si>
    <t>Rupees (Ninety Six Crore  Sixty Three Lakh  Twenty Two Thousand Three Hundred Eighty One) Only.</t>
  </si>
  <si>
    <t xml:space="preserve">     ODISHA POWER TRANSMISSION CORPORATION LIMITED</t>
  </si>
  <si>
    <t>(SUPPLY SUB-STATION)</t>
  </si>
  <si>
    <t xml:space="preserve">NAME OF THE WORK:-
 COMPLETE SAS UPGRADATION OF 220/132/33 KV  GSS OF OPTCL (CUTTACK/ BHANJANAGR/ THERUBALI) UNDER OPTCL </t>
  </si>
  <si>
    <t>Supply of Equipment At GSS, Cuttack , GSS Bhanjanagar &amp; GSS Therubali</t>
  </si>
  <si>
    <t>Sl. No.</t>
  </si>
  <si>
    <t>SAS Implementation at GSS Cuttack, Bhanjanagar &amp; Therubali</t>
  </si>
  <si>
    <t>QUANTITY PER GSS</t>
  </si>
  <si>
    <t xml:space="preserve">Total Quantity </t>
  </si>
  <si>
    <t>RUPEES IN INR</t>
  </si>
  <si>
    <t>PRICE REFERENCE</t>
  </si>
  <si>
    <t>DESCRIPTION OF ITEMS
SUPPLY OF FOLLOWING EQUIPMENT &amp; MATERIALS
 (As per Technical Specification)</t>
  </si>
  <si>
    <t>UNITS</t>
  </si>
  <si>
    <t>220/132/33 kv GSS, Cuttack</t>
  </si>
  <si>
    <t>220/132/33 kv GSS, Bhanjanagar</t>
  </si>
  <si>
    <t>220/132/33 kv GSS, Therubali</t>
  </si>
  <si>
    <t>UNIT PRICE</t>
  </si>
  <si>
    <t>TOTAL PRICE</t>
  </si>
  <si>
    <t>TOTAL  FORD Price except  Entry Tax IN INR</t>
  </si>
  <si>
    <t>10=8x9</t>
  </si>
  <si>
    <t>16=4X15</t>
  </si>
  <si>
    <t>Switchgear Items</t>
  </si>
  <si>
    <t>220 KV  CB WITH STRUCTURE ( 3150 A, 50 kA)</t>
  </si>
  <si>
    <t>SET</t>
  </si>
  <si>
    <t>COST DATA  Sl No. 2</t>
  </si>
  <si>
    <t>132 KV  CB WITH STRUCTURE ( 3150 A, 40 kA)</t>
  </si>
  <si>
    <t>COST DATA  Sl No. 3</t>
  </si>
  <si>
    <t>33 KV  CB WITH STRUCTURE ( 1600 A, 31.5kA)</t>
  </si>
  <si>
    <t>COST DATA  Sl No. 4</t>
  </si>
  <si>
    <t>220 KV SI DBR WITH ONE E/S  MECHANICALLY GANGED (2000 A, 50 kA)</t>
  </si>
  <si>
    <t>MARKET PRICE</t>
  </si>
  <si>
    <t>220 KV SI DBR WITHOUT E/S  MECHANICALLY GANGED (2000 A, 50 kA)</t>
  </si>
  <si>
    <t>220 KV SI DBR WITHOUT E/S  MECHANICALLY GANGED (2000 A, 50 kA) - BEAM MOUNTED ISOLATOR</t>
  </si>
  <si>
    <t xml:space="preserve">132 KV SI DBR WITH E/S  MECHANICALLY GANGED (2000 A, 40 kA) </t>
  </si>
  <si>
    <t xml:space="preserve">132 KV SI DBR WITHOUT E/S  MECHANICALLY GANGED (2000 A, 40 kA) </t>
  </si>
  <si>
    <t>132 KV SI DBR WITHOUT E/S  MECHANICALLY GANGED (2000 A, 40 kA) - BEAM MOUNTED</t>
  </si>
  <si>
    <t xml:space="preserve">132 KV DI DBR WITHOUT E/S  MECHANICALLY GANGED (2000 A, 40 kA) </t>
  </si>
  <si>
    <t xml:space="preserve">132 KV DI DBR WITH E/S  MECHANICALLY GANGED (2000 A, 40 kA) </t>
  </si>
  <si>
    <t xml:space="preserve">33 KV SI DBR WITH E/S  MECHANICALLY GANGED (2000 A, 31.5 kA) </t>
  </si>
  <si>
    <t xml:space="preserve">33 KV SI DBR WITHOUT E/S  MECHANICALLY GANGED (2000 A, 31.5 kA) </t>
  </si>
  <si>
    <t>NOS</t>
  </si>
  <si>
    <t>33 KV SI DBR WITHOUT E/S  MECHANICALLY GANGED ((2000 A, 31.5 kA) - BEAM MOUNTED</t>
  </si>
  <si>
    <t xml:space="preserve">33 KV DI DBR WITHOUT E/S  MECHANICALLY GANGED (2000 A, 31.5 kA) </t>
  </si>
  <si>
    <t xml:space="preserve">33 KV DI DBR WITH E/S  MECHANICALLY GANGED (2000 A, 31.5 kA) </t>
  </si>
  <si>
    <t>Isolator Tubular Support Structure-220 KV</t>
  </si>
  <si>
    <t>Isolator Tubular Support Structure-220 KV (For Tandem Isolator)</t>
  </si>
  <si>
    <t>Isolator Lattice Type Support Structure-132 KV SI</t>
  </si>
  <si>
    <t>Isolator Lattice Type Support Structure-132 KV DI</t>
  </si>
  <si>
    <t>Isolator Lattice Type Support Structure-33 KV SI</t>
  </si>
  <si>
    <t>Isolator Lattice Type Support Structure-33 KV DI</t>
  </si>
  <si>
    <t xml:space="preserve">Conductor </t>
  </si>
  <si>
    <t>ACSR MOOSE Conductor</t>
  </si>
  <si>
    <t>KM</t>
  </si>
  <si>
    <t>COST DATA  Line Material Sl No. 19</t>
  </si>
  <si>
    <t>Auxilary Supply Items</t>
  </si>
  <si>
    <t>ACDB (800 A)</t>
  </si>
  <si>
    <t>ACDB (400 A)</t>
  </si>
  <si>
    <t>DCDB(100A)</t>
  </si>
  <si>
    <t xml:space="preserve">From existing OPTCL Contract </t>
  </si>
  <si>
    <t>CABLES</t>
  </si>
  <si>
    <t>1.1 KV Grade (PVC)  Armoured  Power Cables</t>
  </si>
  <si>
    <t>4.1.1</t>
  </si>
  <si>
    <t xml:space="preserve">4C X 6  mm2  Aluminium </t>
  </si>
  <si>
    <t>KMS</t>
  </si>
  <si>
    <t>4.1.2</t>
  </si>
  <si>
    <t>4C X 16 mm2  Aluminium</t>
  </si>
  <si>
    <t>4.1.3</t>
  </si>
  <si>
    <t>3.5C X 35 mm2  Aluminium</t>
  </si>
  <si>
    <t>4.1.4</t>
  </si>
  <si>
    <t>3.5C X 70 mm2  Aluminium</t>
  </si>
  <si>
    <t>4.1.5</t>
  </si>
  <si>
    <t>3.5C X 95nmm2  Aluminium</t>
  </si>
  <si>
    <t>4.1.6</t>
  </si>
  <si>
    <t>3.5C X 300 mm2 Aluminium</t>
  </si>
  <si>
    <t>2 Pair, 0.5 mm2 Screened Cable(Km)</t>
  </si>
  <si>
    <t>COST DATA Telecom Sl No. 60</t>
  </si>
  <si>
    <t>1.1 KV Grade (PVC) Armoured  Cu Control Cables</t>
  </si>
  <si>
    <t>4.3.1</t>
  </si>
  <si>
    <t xml:space="preserve"> 3C X 2.5 Sqmm </t>
  </si>
  <si>
    <t>COST DATA  Sl No. 108</t>
  </si>
  <si>
    <t>4.3.2</t>
  </si>
  <si>
    <t>4C X 2.5 Sqmm</t>
  </si>
  <si>
    <t>LOT</t>
  </si>
  <si>
    <t>COST DATA  Sl No. 109</t>
  </si>
  <si>
    <t>4.3.3</t>
  </si>
  <si>
    <t xml:space="preserve">5C x 2.5 Sqmm </t>
  </si>
  <si>
    <t>4.3.4</t>
  </si>
  <si>
    <t xml:space="preserve">7C X 2.5 Sqmm </t>
  </si>
  <si>
    <t>COST DATA  Sl No. 110</t>
  </si>
  <si>
    <t>4.3.5</t>
  </si>
  <si>
    <t xml:space="preserve">10C X 2.5 Sqmm </t>
  </si>
  <si>
    <t>COST DATA  Sl No. 111</t>
  </si>
  <si>
    <t>4.3.6</t>
  </si>
  <si>
    <t>12C X 2.5 Sqmm</t>
  </si>
  <si>
    <t>4.3.7</t>
  </si>
  <si>
    <t>16C X 2.5 Sqmm</t>
  </si>
  <si>
    <t>COST DATA  Sl No. 112</t>
  </si>
  <si>
    <t>4.3.8</t>
  </si>
  <si>
    <t xml:space="preserve">19C X 1.5 Sqmm </t>
  </si>
  <si>
    <t>COST DATA  Sl No. 113</t>
  </si>
  <si>
    <t>4.3.9</t>
  </si>
  <si>
    <t>24C X 1.5 Sqmm</t>
  </si>
  <si>
    <t>COST DATA  Sl No. 114</t>
  </si>
  <si>
    <t>Other Equipment</t>
  </si>
  <si>
    <t>220 KV CT 1200-600-300/1-1-1-1-1 A</t>
  </si>
  <si>
    <t>COST DATA  Automation Sl No. 21</t>
  </si>
  <si>
    <t xml:space="preserve">CT Console Box </t>
  </si>
  <si>
    <t>COST DATA  Automation Sl No. 75</t>
  </si>
  <si>
    <t>CT MS Structure (1 PH ) for 245 KV CT 
(Unit Weight: 264.301 Kg; Price per Unit: ((264.301/1000)*93451.89)</t>
  </si>
  <si>
    <t>COST DATA  Line Material Sl No. 4</t>
  </si>
  <si>
    <t>220 KV T Clamp for Twin Moose Run Twin with Twin Moose  ACSR Drop</t>
  </si>
  <si>
    <t>Exisitng Approve cost estimation of 220/33 KV Substation Khallikote adjusted inflated price. Supply : Sl No 14.5.15</t>
  </si>
  <si>
    <t>Portable Fire Fighting System for Kiosk</t>
  </si>
  <si>
    <t>5.5.1</t>
  </si>
  <si>
    <t>CO2- 9 KG</t>
  </si>
  <si>
    <t>Existing Cost Estimation of Gopalpur GSS Sl No. 21.5</t>
  </si>
  <si>
    <t>5.5.2</t>
  </si>
  <si>
    <t>CO2 TROLLEY MOUNTED-22.5 KG</t>
  </si>
  <si>
    <t>Existing Cost Estimation of Gopalpur GSS Sl No. 21.6</t>
  </si>
  <si>
    <t>Automation Items</t>
  </si>
  <si>
    <t>6.1.1</t>
  </si>
  <si>
    <t xml:space="preserve">Gate way panel for Sub-Station Automation (in PRP as per the specification &amp; indicative drg ) system (for All  132 &amp; 33 KV side bays including the future bays),other accessories (comprising servers, engg. Station, works station (Main &amp; standby), Remote station control, Colour Laser jet Printers &amp; dot matrix printer for local station as per requirement and also for remote station, Ethernet Switches , LIU, Red Box, Multimode glass fibre Doublle jacket armoured  optical cables, special cables like F.O patch cord &amp; armoured FO cables of adequate length etc required for the system in all respect as per latest IEC 61850 standard, Inverters of required capacity &amp; rating (Input shall be both A.C &amp; D.C and output shall be A.C) etc as per TS.  A  Full HD LED screen of  70 inches for display,SAS furnitures of Godrej make &amp;  including all type of accessories  &amp; as per technical specification. </t>
  </si>
  <si>
    <t>Exisitng Approve cost estimation of 220/33 KV Substation Khallikote adjusted inflated price. Supply : Sl No 21.1</t>
  </si>
  <si>
    <t>6.1.2</t>
  </si>
  <si>
    <t>BCU  for Substation Auxilliary System (Datas for monitoring of Station AC, Station DC, Lighting, Fire fighting, Diesel generator etc. as per the site requirement)</t>
  </si>
  <si>
    <t>Exisitng Approve cost estimation of 220/33 KV Substation Khallikote adjusted inflated price. Supply:  Sl No 21.2</t>
  </si>
  <si>
    <t>IEC 61850 COMPLIANT PANELS</t>
  </si>
  <si>
    <t>6.2.1</t>
  </si>
  <si>
    <r>
      <rPr>
        <b/>
        <sz val="14"/>
        <rFont val="Calibri"/>
        <charset val="134"/>
        <scheme val="minor"/>
      </rPr>
      <t xml:space="preserve">220kV Line Protection Panel (with Automation)FEEDER PROTECTION  PANEL : </t>
    </r>
    <r>
      <rPr>
        <sz val="14"/>
        <rFont val="Calibri"/>
        <charset val="134"/>
        <scheme val="minor"/>
      </rPr>
      <t>[MAIN-I , MAIN-II  of different make (with  AUTO RECLOSURE Function) &amp; BACK-UP PROTECTION, Bay Control Unit (BCU)   &amp; other AUX relays including LBB TRIP RELAY as per requirement compliant to IEC 61850-ED-2 protocol with PRP on FO.  Power Supply220 V DC .</t>
    </r>
  </si>
  <si>
    <t>COST DATA Sl No.37</t>
  </si>
  <si>
    <t>6.2.2</t>
  </si>
  <si>
    <r>
      <rPr>
        <b/>
        <sz val="14"/>
        <rFont val="Calibri"/>
        <charset val="134"/>
        <scheme val="minor"/>
      </rPr>
      <t>220kV Transformer Protection Panel (For both HV &amp; MV side)-(with Automation):</t>
    </r>
    <r>
      <rPr>
        <sz val="14"/>
        <rFont val="Calibri"/>
        <charset val="134"/>
        <scheme val="minor"/>
      </rPr>
      <t>TRANSFORMER PROTECTION  PANEL (DIFFERENTIAL Protection Main-I &amp;II of different make, REF Relay &amp; BACK-UP PROTECTION for HV &amp; IV side CONSIDERING HV  ,IV &amp; LV side ) with  Bay control units (BCU) &amp; Other Aux. Relays including LBB trip relays as per requirement compliant to IEC 61850-ED-2 protocol with PRP on FO. Power Supply 220 V DC for substation automation system.</t>
    </r>
  </si>
  <si>
    <t>COST DATA Sl No.38</t>
  </si>
  <si>
    <t>6.2.3</t>
  </si>
  <si>
    <r>
      <rPr>
        <b/>
        <sz val="14"/>
        <color rgb="FF000000"/>
        <rFont val="Calibri"/>
        <charset val="134"/>
        <scheme val="minor"/>
      </rPr>
      <t>220kV Transfer bay Protection Panel:</t>
    </r>
    <r>
      <rPr>
        <sz val="14"/>
        <color rgb="FF000000"/>
        <rFont val="Calibri"/>
        <charset val="134"/>
        <scheme val="minor"/>
      </rPr>
      <t>Backup Protection relays and other aux relays including LBB trip relays &amp;  BCU as per requirement compliant to IEC 61850-ED-2 protocol with PRP on FO. Power Supply 220 V DC for substation automation system.</t>
    </r>
  </si>
  <si>
    <t>COST DATA Sl No.39</t>
  </si>
  <si>
    <t>6.2.4</t>
  </si>
  <si>
    <r>
      <rPr>
        <b/>
        <sz val="14"/>
        <rFont val="Calibri"/>
        <charset val="134"/>
        <scheme val="minor"/>
      </rPr>
      <t>220 KV TIE BREAKER PROTECTION  PANEL with  Bay control unit (BCU) for substation automation system</t>
    </r>
    <r>
      <rPr>
        <sz val="14"/>
        <rFont val="Calibri"/>
        <charset val="134"/>
        <scheme val="minor"/>
      </rPr>
      <t>.With BCU, other protection &amp; Aux Relays including LBB trip relays as per requirement compliant to IEC 61850-ED-2 protocol with PRP on FO. Power Supply 220 V DC for substation automation System.</t>
    </r>
  </si>
  <si>
    <t>Existing Cost Estimation of Gopalpur GSS</t>
  </si>
  <si>
    <t>6.2.5</t>
  </si>
  <si>
    <r>
      <rPr>
        <b/>
        <sz val="14"/>
        <rFont val="Calibri"/>
        <charset val="134"/>
        <scheme val="minor"/>
      </rPr>
      <t>220kV Bus Coupler   Protection Panel  (with Automation):</t>
    </r>
    <r>
      <rPr>
        <sz val="14"/>
        <rFont val="Calibri"/>
        <charset val="134"/>
        <scheme val="minor"/>
      </rPr>
      <t>BUS COUPLER PROTECTION  PANEL: Back up protection relays &amp; other Aux relays including LBB Trip relay  &amp;  Bay control unit (BCU)  as per requirement compliant to IEC 61850-ED-2 protocol with PRP on FO. Power Supply 220 V DC for substation automation system.</t>
    </r>
  </si>
  <si>
    <t>6.2.6</t>
  </si>
  <si>
    <r>
      <rPr>
        <b/>
        <sz val="14"/>
        <rFont val="Calibri"/>
        <charset val="134"/>
        <scheme val="minor"/>
      </rPr>
      <t xml:space="preserve">220kV Bus Bar Protection Panel (Single)-(with Automation): </t>
    </r>
    <r>
      <rPr>
        <sz val="14"/>
        <rFont val="Calibri"/>
        <charset val="134"/>
        <scheme val="minor"/>
      </rPr>
      <t>BUS-BAR PROTECTION  PANEL:-(Distributed architecture ) This include all peripheral units, relays, panels &amp; other accessories complete in all respect complaint to IEC 61850-ED-2 protocol with PRP on FO.  Power Supply220 V DC . Provision of bus bar modules for atleast four future bays shall be made. The bus bar protection shall be integrated with automation system.</t>
    </r>
  </si>
  <si>
    <t>COST DATA Sl No.40</t>
  </si>
  <si>
    <t>6.2.7</t>
  </si>
  <si>
    <r>
      <rPr>
        <b/>
        <sz val="14"/>
        <rFont val="Calibri"/>
        <charset val="134"/>
        <scheme val="minor"/>
      </rPr>
      <t xml:space="preserve">132kV Line Protection Panel (with Automation) ( 5 Feeders &amp; 1  Transfer Bay to be accommodate in 3 Panels): </t>
    </r>
    <r>
      <rPr>
        <sz val="14"/>
        <rFont val="Calibri"/>
        <charset val="134"/>
        <scheme val="minor"/>
      </rPr>
      <t>FEEDER PROTECTION  PANEL : [MAIN-1 Protection(with  AUTO RECLOSURE Function) &amp; BACK-UP PROTECTION, Bay Control Unit (BCU)   &amp; other AUX relays including LBB TRIP RELAY as per requirement compliant to IEC 61850-ED-2 protocol with PRP on FO.  Power Supply220 V DC .</t>
    </r>
  </si>
  <si>
    <t>COST DATA Sl No.42</t>
  </si>
  <si>
    <t>6.2.8</t>
  </si>
  <si>
    <r>
      <rPr>
        <b/>
        <sz val="14"/>
        <rFont val="Calibri"/>
        <charset val="134"/>
        <scheme val="minor"/>
      </rPr>
      <t>132kV  Transfer Bus Coupler  (with Automation):</t>
    </r>
    <r>
      <rPr>
        <sz val="14"/>
        <rFont val="Calibri"/>
        <charset val="134"/>
        <scheme val="minor"/>
      </rPr>
      <t xml:space="preserve"> BUS COUPLER PROTECTION  PANEL: Back up protection relays &amp; other Aux relays including LBB Trip relay  &amp;  Bay control unit (BCU)  as per requirement compliant to IEC 61850-ED-2 protocol with PRP on FO. Power Supply 220 V DC for substation automation system.</t>
    </r>
  </si>
  <si>
    <t>COST DATA Sl No.45</t>
  </si>
  <si>
    <t>6.2.9</t>
  </si>
  <si>
    <r>
      <rPr>
        <b/>
        <sz val="14"/>
        <rFont val="Calibri"/>
        <charset val="134"/>
        <scheme val="minor"/>
      </rPr>
      <t>132kV Transformer Protection Panel (For both HV &amp; MV side)-(with Automation)( 2 Nos of Transformer feeder bays to be incorporated in 1 panel):</t>
    </r>
    <r>
      <rPr>
        <sz val="14"/>
        <rFont val="Calibri"/>
        <charset val="134"/>
        <scheme val="minor"/>
      </rPr>
      <t xml:space="preserve"> TRANSFORMER PROTECTION  PANEL (DIFFERENTIAL Protection, REF Relay &amp; BACK-UP PROTECTION for HV &amp; LV side  ) with  Bay control units (BCU) &amp; Other Aux. Relays including LBB trip relays as per requirement compliant to IEC 61850-ED-2 protocol with PRP on FO. Power Supply 220 V DC for substation automation system.</t>
    </r>
  </si>
  <si>
    <t>COST DATA Sl No.44</t>
  </si>
  <si>
    <t>6.2.10</t>
  </si>
  <si>
    <r>
      <rPr>
        <b/>
        <sz val="14"/>
        <rFont val="Calibri"/>
        <charset val="134"/>
        <scheme val="minor"/>
      </rPr>
      <t>33 kV Protection Panel for Line-(with Automation) :</t>
    </r>
    <r>
      <rPr>
        <sz val="14"/>
        <rFont val="Calibri"/>
        <charset val="134"/>
        <scheme val="minor"/>
      </rPr>
      <t xml:space="preserve"> FEEDER PROTECTION  PANEL : [With Bay Control &amp; Protection Unit (BCPU)   &amp; with other AUX relays including LBB TRIP RELAY as per requirement asper the scheme compliant to IEC 61850-ED-2 protocol with PRP on FO.  Power Supply220 V DC .
</t>
    </r>
    <r>
      <rPr>
        <b/>
        <sz val="14"/>
        <rFont val="Calibri"/>
        <charset val="134"/>
        <scheme val="minor"/>
      </rPr>
      <t>33 kV  Transfer bay (with Automation):</t>
    </r>
    <r>
      <rPr>
        <sz val="14"/>
        <rFont val="Calibri"/>
        <charset val="134"/>
        <scheme val="minor"/>
      </rPr>
      <t xml:space="preserve"> FEEDER PROTECTION  PANEL : [With Bay Control &amp; Protection Unit (BCPU)   &amp; with other AUX relays including LBB TRIP RELAY as per requirement as per the scheme compliant to IEC 61850-ED-2 protocol with PRP on FO.  Power Supply220 V DC .
</t>
    </r>
    <r>
      <rPr>
        <b/>
        <sz val="14"/>
        <rFont val="Calibri"/>
        <charset val="134"/>
        <scheme val="minor"/>
      </rPr>
      <t>( 5 Feeders &amp; 1  Transfer Bay to be accommodate in 3 Panels)</t>
    </r>
  </si>
  <si>
    <t>COST DATA Sl No.47</t>
  </si>
  <si>
    <t>6.2.11</t>
  </si>
  <si>
    <r>
      <rPr>
        <b/>
        <sz val="14"/>
        <rFont val="Calibri"/>
        <charset val="134"/>
        <scheme val="minor"/>
      </rPr>
      <t>33 kV Protection Panel for Transformer-(with Automation)  ( 2 Nos of Transformer feeder bays to be incorporated in 1 panel):</t>
    </r>
    <r>
      <rPr>
        <sz val="14"/>
        <rFont val="Calibri"/>
        <charset val="134"/>
        <scheme val="minor"/>
      </rPr>
      <t xml:space="preserve"> FEEDER PROTECTION  PANEL : [With Bay Control &amp; Protection Unit (BCPU)   &amp; separate numerical  REF and  other AUX relays including LBB TRIP RELAY as per requirement as per the scheme compliant to IEC 61850-ED-2 protocol with PRP on FO.  Power Supply220 V DC .</t>
    </r>
  </si>
  <si>
    <t>COST DATA Sl No.48</t>
  </si>
  <si>
    <t>ACDB Panel for Kiosk</t>
  </si>
  <si>
    <t>COST DATA Automation Sl No.34</t>
  </si>
  <si>
    <t>DCDB Panel for Kiosk</t>
  </si>
  <si>
    <t>COST DATA Automation Sl No.35</t>
  </si>
  <si>
    <t>Air conditioning system for Switchyard Panel Room of 6m length</t>
  </si>
  <si>
    <t>From existing OPTCL Raighar GSS Contract with inflated price Sl No. 24.2</t>
  </si>
  <si>
    <t>ENVIORNMENT SENSOR FOR KIOSK</t>
  </si>
  <si>
    <t>Light Interface Unit</t>
  </si>
  <si>
    <t>COST DATA Automation Sl No.31</t>
  </si>
  <si>
    <t>GPS Clock</t>
  </si>
  <si>
    <t>COST DATA  Automation Sl No. 42</t>
  </si>
  <si>
    <t>SPARES</t>
  </si>
  <si>
    <t>BCU ( Each for (220,132 kV)</t>
  </si>
  <si>
    <t>Existing Cost Estimation of Gopalpur GSS Sl No. 22.1.1</t>
  </si>
  <si>
    <t>BCPU For 33 KV Side</t>
  </si>
  <si>
    <t>CoST DATA Automation Sl No. 2</t>
  </si>
  <si>
    <t>Distance Protection Relay</t>
  </si>
  <si>
    <t>Existing Cost Estimation of Gopalpur GSS Sl No. 22.1.2</t>
  </si>
  <si>
    <t>O/C &amp; E/F Relay</t>
  </si>
  <si>
    <t>Existing Cost Estimation of Gopalpur GSS Sl No. 22.1.3</t>
  </si>
  <si>
    <t>Differential Protection Relay</t>
  </si>
  <si>
    <t>Existing Cost Estimation of Gopalpur GSS Sl No. 22.1.5</t>
  </si>
  <si>
    <t>LBB Trip relay</t>
  </si>
  <si>
    <t>Existing Cost Estimation of Gopalpur GSS Sl No. 22.1.8</t>
  </si>
  <si>
    <t>Master Trip relay</t>
  </si>
  <si>
    <t>Existing Cost Estimation of Gopalpur GSS Sl No. 22.1.4</t>
  </si>
  <si>
    <t>Trip Super Vision Relay</t>
  </si>
  <si>
    <t>Existing Cost Estimation of Gopalpur GSS Sl No. 22.1.6</t>
  </si>
  <si>
    <t xml:space="preserve">High Speed Impedance REF Relay </t>
  </si>
  <si>
    <t>CoST DATA Automation Sl No. 18</t>
  </si>
  <si>
    <t>TOTAL SUPPLY COST</t>
  </si>
  <si>
    <t>SGST (9%)</t>
  </si>
  <si>
    <t>CGST (9%)</t>
  </si>
  <si>
    <t>TOTAL PROJECT SUPPLY PRICE INCLUDING TAXES</t>
  </si>
  <si>
    <t>(ERECTION SUB-STATION)</t>
  </si>
  <si>
    <t>Erection of Equipment At GSS, Cuttack , GSS Bhanjanagar &amp; GSS Therubali</t>
  </si>
  <si>
    <t>PART A  (DISMANTLLING OF OLD EQUIPMENT &amp; ERECTION, INSTALLATION, TESTING &amp; COMMISSIONING OF NEW EQUIPMENTS )</t>
  </si>
  <si>
    <t>220/132/33 kv GSS, bhanjanagar</t>
  </si>
  <si>
    <t>QUANTITY</t>
  </si>
  <si>
    <t>DESCRIPTION OF ITEMS: DISMANTLLING OF OLD EQUIPMENT &amp; ERECTION, INSTALLATION, TESTING &amp; COMMISSIONING OF  FOLLOWING EQUIPMENTS (As per Technical Specification)</t>
  </si>
  <si>
    <t>UNIT</t>
  </si>
  <si>
    <t>AMOUNT</t>
  </si>
  <si>
    <t>6=4X5</t>
  </si>
  <si>
    <t>OPTCL RC 1.10(a)</t>
  </si>
  <si>
    <t>OPTCL RC 1.2(a)</t>
  </si>
  <si>
    <t>OPTCL RC 1.4(a)</t>
  </si>
  <si>
    <t>OPTCL RC 1.10(d)</t>
  </si>
  <si>
    <t>OPTCL RC 1.10(b)</t>
  </si>
  <si>
    <t>OPTCL RC 1.10(c)</t>
  </si>
  <si>
    <t>OPTCL RC 1.2(b)</t>
  </si>
  <si>
    <t>OPTCL RC 1.2(c)</t>
  </si>
  <si>
    <t>OPTCL RC 1.2(d)</t>
  </si>
  <si>
    <t>OPTCL RC 1.2(e )</t>
  </si>
  <si>
    <t>OPTCL RC 1.4(b)</t>
  </si>
  <si>
    <t>OPTCL RC 1.4(c)</t>
  </si>
  <si>
    <t>OPTCL RC 1.4(d)</t>
  </si>
  <si>
    <t>OPTCL RC 1.4(e )</t>
  </si>
  <si>
    <t>Jumpering To Equipment with Supply of Labour &amp; T&amp;P , excluding supply of clamps , conductors &amp; pipe etc</t>
  </si>
  <si>
    <t>ACSR Moose Single</t>
  </si>
  <si>
    <t>Mtr</t>
  </si>
  <si>
    <t>OPTCL RC Item F(1.00(e))</t>
  </si>
  <si>
    <t>ACSR Moose Twin</t>
  </si>
  <si>
    <t>OPTCL RC Item F(1.00(f))</t>
  </si>
  <si>
    <t>OPTCL RC Item H(1.30)</t>
  </si>
  <si>
    <t>1.1 KV Grade (PVC) Armoured  Power Cables</t>
  </si>
  <si>
    <t xml:space="preserve">4C X 6  mm2 </t>
  </si>
  <si>
    <t>OPTCL RC Item G 1.20 (ii)</t>
  </si>
  <si>
    <t xml:space="preserve">4C X 16 mm2 </t>
  </si>
  <si>
    <t>OPTCL RC Item G 1.20 (iv)</t>
  </si>
  <si>
    <t xml:space="preserve">3.5C X 35 mm2 </t>
  </si>
  <si>
    <t>OPTCL RC Item G 1.20 (vi)</t>
  </si>
  <si>
    <t xml:space="preserve">3.5C X 70 mm2  </t>
  </si>
  <si>
    <t>OPTCL RC Item G 1.20 (viii)</t>
  </si>
  <si>
    <t xml:space="preserve">3.5C X 95nmm2  </t>
  </si>
  <si>
    <t>OPTCL RC Item G 1.20 (ix)</t>
  </si>
  <si>
    <t xml:space="preserve">3.5C X 300 mm2 </t>
  </si>
  <si>
    <t>OPTCL RC Item G 1.20 (xiv)</t>
  </si>
  <si>
    <t>OPTCL RATE CONTRACT</t>
  </si>
  <si>
    <t>1.1 KV Grade (PVC) Armoured  Control Cables</t>
  </si>
  <si>
    <t>OPTCL RC Item G 1.10 (ii)</t>
  </si>
  <si>
    <t>OPTCL RC Item G 1.10 (iii)</t>
  </si>
  <si>
    <t>OPTCL RC Item G 1.10 (iv)</t>
  </si>
  <si>
    <t>OPTCL RC Item G 1.10 (vi)</t>
  </si>
  <si>
    <t>OPTCL RC Item G 1.10 (vii)</t>
  </si>
  <si>
    <t>OPTCL RC Item G 1.10 (viii)</t>
  </si>
  <si>
    <t>OPTCL RC Item G 1.10 (ix)</t>
  </si>
  <si>
    <t>OPTCL RC Item G 1.10 (x)</t>
  </si>
  <si>
    <t>Automation Item</t>
  </si>
  <si>
    <t>220 KV CT Erection</t>
  </si>
  <si>
    <t>OPTCL RC Item E 1.10 (h)(i)</t>
  </si>
  <si>
    <t>Common SAS Items:</t>
  </si>
  <si>
    <t>5.1.1</t>
  </si>
  <si>
    <t>Exisitng Approve cost estimation of 220/33 KV Substation Khallikote adjusted inflated price. Erection: Sl No 21.1</t>
  </si>
  <si>
    <t>5.1.2</t>
  </si>
  <si>
    <t>Exisitng Approve cost estimation of 220/33 KV Substation Khallikote adjusted inflated price. Erection: Sl No 21.2</t>
  </si>
  <si>
    <t>Erection Price of 220 KV SAS Panel</t>
  </si>
  <si>
    <t>OPTCL RC Item H 1.10 (iii)</t>
  </si>
  <si>
    <t>Erection work for 132 KV SAS Panels</t>
  </si>
  <si>
    <t>OPTCL RC Item H 1.10 (v)</t>
  </si>
  <si>
    <t>Erection Price of 33 KV SAS Panel</t>
  </si>
  <si>
    <t>OPTCL RC Item H 1.10 (vii)</t>
  </si>
  <si>
    <t>AC For Kiosk</t>
  </si>
  <si>
    <t>Exisitng Approve cost estimation of 220/33 KV Substation Khallikote adjusted inflated price. Erection: Sl No 25.2</t>
  </si>
  <si>
    <t xml:space="preserve">TOTAL ERECTION_ELECTRICAL </t>
  </si>
  <si>
    <t>TOTAL PROJECT ERECTION PRICE INCLUDING TAXES</t>
  </si>
  <si>
    <t>(CIVIL ERECTION WORK )</t>
  </si>
  <si>
    <t>Civil Erection Work at GSS, Cuttack , GSS Bhanjanagar &amp; GSS Therubali</t>
  </si>
  <si>
    <t>CIVIL ERECTION</t>
  </si>
  <si>
    <t>DESCRIPTION OF ITEMS FOR CIVIL WORK</t>
  </si>
  <si>
    <t>A</t>
  </si>
  <si>
    <t>CIVIL WORKS</t>
  </si>
  <si>
    <r>
      <rPr>
        <b/>
        <sz val="14"/>
        <rFont val="Calibri"/>
        <charset val="134"/>
        <scheme val="minor"/>
      </rPr>
      <t xml:space="preserve">OPEN CAST &amp; PILE FOUNDATIONS WORK FOR THE SWITCHYARD COLUMN,EQUIPMENT etc: </t>
    </r>
    <r>
      <rPr>
        <sz val="14"/>
        <rFont val="Calibri"/>
        <charset val="134"/>
        <scheme val="minor"/>
      </rPr>
      <t xml:space="preserve">Design, engineering, supply of all labour, T&amp;P,  material (Cement-As Per TS,MS Rod ( FE-500 as per BIS-1786), coarse and fine aggregates (Sand and Metal Chips) etc) for construction of RCC ( 1:1.5:3) &amp; PCC (1:3:6), RCC footings of any depth, pedestal  and piling as per requirement including soil investigation, excavation,concreting, shuttering, grouting, underpinning and back filling of foundations etc complete for the following switch yard gantry/ portal structures and equipment support &amp; others  as per the technical  specification and approved drawings. This also includes excavation in all types of soil or rocks,back filling,and disposal of excess earth as per the direction of Engineer In charge. 
 (a) For 400 KV,220 KV , 132 kV &amp; 33 KV Equipment foundations.
</t>
    </r>
  </si>
  <si>
    <t xml:space="preserve"> </t>
  </si>
  <si>
    <t>CB FOUNDATION-220 KV</t>
  </si>
  <si>
    <t>Estimation as per OPTCL  R.C</t>
  </si>
  <si>
    <t>CB FOUNDATION-132 KV</t>
  </si>
  <si>
    <t>VCB-33 KV</t>
  </si>
  <si>
    <t>CT FOUNDATION-220 KV</t>
  </si>
  <si>
    <t>ISOLATOR FOUNDATION-220  KV SI</t>
  </si>
  <si>
    <t>ISOLATOR FOUNDATION-132  KV DI</t>
  </si>
  <si>
    <t>Cable Trench &amp; Cable Trench Crossing</t>
  </si>
  <si>
    <t>2.1</t>
  </si>
  <si>
    <r>
      <rPr>
        <b/>
        <sz val="14"/>
        <rFont val="Calibri"/>
        <charset val="134"/>
        <scheme val="minor"/>
      </rPr>
      <t>Cable Trenches with cover:</t>
    </r>
    <r>
      <rPr>
        <sz val="14"/>
        <rFont val="Calibri"/>
        <charset val="134"/>
        <scheme val="minor"/>
      </rPr>
      <t xml:space="preserve">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Brickwork with KB brick ,plastering (!:6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r>
  </si>
  <si>
    <t>2.1.1</t>
  </si>
  <si>
    <t>Section 1-1</t>
  </si>
  <si>
    <t>MTR</t>
  </si>
  <si>
    <t>Existing OPTCL Cost Estimation of Gopalpur GSS_Civil 4.1.1</t>
  </si>
  <si>
    <t>2.1.2</t>
  </si>
  <si>
    <t>Section 2- 2</t>
  </si>
  <si>
    <t>Existing OPTCL Cost Estimation of Gopalpur GSS_Civil 4.1.2</t>
  </si>
  <si>
    <t>2.1.3</t>
  </si>
  <si>
    <t>Section-3-3</t>
  </si>
  <si>
    <t>Existing OPTCL Cost Estimation of Gopalpur GSS_Civil 4.1.3</t>
  </si>
  <si>
    <t>2.1.4</t>
  </si>
  <si>
    <t>Section 4-4</t>
  </si>
  <si>
    <t>Existing OPTCL Cost Estimation of Gopalpur GSS_Civil 4.1.4</t>
  </si>
  <si>
    <r>
      <rPr>
        <b/>
        <sz val="14"/>
        <rFont val="Calibri"/>
        <charset val="134"/>
        <scheme val="minor"/>
      </rPr>
      <t>Cable trench crossing</t>
    </r>
    <r>
      <rPr>
        <sz val="14"/>
        <rFont val="Calibri"/>
        <charset val="134"/>
        <scheme val="minor"/>
      </rPr>
      <t>:Design,engineering,construction including supply of labour,materials,cement,reinforcement steel,formwork etc,and all associated works for construction of trench crossing as per technical specification and approved drawing.(Road crossing )</t>
    </r>
  </si>
  <si>
    <t>2.2.1</t>
  </si>
  <si>
    <t>Lot</t>
  </si>
  <si>
    <t>Existing OPTCL Cost Estimation of Gopalpur GSS_Civil 4.3.2</t>
  </si>
  <si>
    <t>2.2.2</t>
  </si>
  <si>
    <t>Existing OPTCL Cost Estimation of Gopalpur GSS_Civil 4.3.3</t>
  </si>
  <si>
    <t>3</t>
  </si>
  <si>
    <r>
      <rPr>
        <b/>
        <sz val="14"/>
        <rFont val="Calibri"/>
        <charset val="134"/>
        <scheme val="minor"/>
      </rPr>
      <t xml:space="preserve">Out door bay kiosks </t>
    </r>
    <r>
      <rPr>
        <sz val="14"/>
        <rFont val="Calibri"/>
        <charset val="134"/>
        <scheme val="minor"/>
      </rPr>
      <t xml:space="preserve">: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plinth area for the 400KV,220 kV,132 kV and 33KV Bay kiosk are </t>
    </r>
    <r>
      <rPr>
        <b/>
        <sz val="14"/>
        <rFont val="Calibri"/>
        <charset val="134"/>
        <scheme val="minor"/>
      </rPr>
      <t>30 sq. mtrs</t>
    </r>
    <r>
      <rPr>
        <sz val="14"/>
        <rFont val="Calibri"/>
        <charset val="134"/>
        <scheme val="minor"/>
      </rPr>
      <t xml:space="preserve"> each (</t>
    </r>
    <r>
      <rPr>
        <b/>
        <sz val="14"/>
        <rFont val="Calibri"/>
        <charset val="134"/>
        <scheme val="minor"/>
      </rPr>
      <t>6mx5m</t>
    </r>
    <r>
      <rPr>
        <sz val="14"/>
        <rFont val="Calibri"/>
        <charset val="134"/>
        <scheme val="minor"/>
      </rPr>
      <t xml:space="preserve">) approx. Doors shall be heat insulated and hinge type.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r>
  </si>
  <si>
    <t>Existing OPTCL Cost Estimation of Khalikote GSS with inflated Price_Civil 8</t>
  </si>
  <si>
    <t>3.1</t>
  </si>
  <si>
    <t>Excavation in all type of soil(including Hard Rock) upto all depth,PCC and RCC volume including MS rods (FE-500-TATA/ RINL/ Sail/JINDAL) as per BIS-1786  (including, column ,Beams and roofs etc) as per technical spec &amp; approved drawings.  ( including for Pile foundation if required with cost of boring, Column ,Beams and roofs etc. )</t>
  </si>
  <si>
    <t>Existing OPTCL Cost Estimation of Khalikote GSS with inflated Price_Civil 8.1.1</t>
  </si>
  <si>
    <t>3.2</t>
  </si>
  <si>
    <t>Fly Ash Brick masonry work in cement sand mortar 1: 5 with bricks of class designation 75kg/mm2 as per technical spec &amp; approved drawings.</t>
  </si>
  <si>
    <t>Existing OPTCL Cost Estimation of Khalikote GSS with inflated Price_Civil 8.1.2</t>
  </si>
  <si>
    <t>3.3</t>
  </si>
  <si>
    <t>Flooring  shall be with vitrified digital double charged tiles (Kajaria/Johnson/Somany/Varmora/Cera) with dado as per technical spec &amp; approved drawings.</t>
  </si>
  <si>
    <t>Existing OPTCL Cost Estimation of Khalikote GSS with inflated Price_Civil 8.1.3</t>
  </si>
  <si>
    <t>3.4</t>
  </si>
  <si>
    <t>External and internal wall (External (18mm thk ) and internal (12 mm thk) wall and ceiling plastering as per technical spec mentioned in the civil section) &amp; approved drawings.</t>
  </si>
  <si>
    <t>Existing OPTCL Cost Estimation of Khalikote GSS with inflated Price_Civil 8.1.4</t>
  </si>
  <si>
    <t>3.5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</si>
  <si>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</si>
  <si>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Existing OPTCL Cost Estimation of Khalikote GSS with inflated Price_Civil 8.1.5</t>
  </si>
  <si>
    <t>3.6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</si>
  <si>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</si>
  <si>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Existing OPTCL Cost Estimation of Khalikote GSS with inflated Price_Civil 8.1.6</t>
  </si>
  <si>
    <t>3.7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</si>
  <si>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</si>
  <si>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Existing OPTCL Cost Estimation of Khalikote GSS with inflated Price_Civil 8.1.7</t>
  </si>
  <si>
    <t>TOTAL(A)</t>
  </si>
  <si>
    <t xml:space="preserve">TOTAL ERECTION_CIVIL </t>
  </si>
  <si>
    <t>TOTAL PROJECT CIVIL ERECTION PRICE INCLUDING TAXES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</si>
</sst>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 &quot;₹&quot;\ * #,##0.00_ ;_ &quot;₹&quot;\ * \-#,##0.00_ ;_ &quot;₹&quot;\ * &quot;-&quot;??_ ;_ @_ "/>
    <numFmt numFmtId="43" formatCode="_ * #,##0.00_ ;_ * \-#,##0.00_ ;_ * &quot;-&quot;??_ ;_ @_ "/>
    <numFmt numFmtId="164" formatCode="_(* #,##0.00_);_(* \(#,##0.00\);_(* &quot;-&quot;??_);_(@_)"/>
    <numFmt numFmtId="165" formatCode="&quot;Rs.&quot;\ #,##0;[Red]&quot;Rs.&quot;\ \-#,##0"/>
    <numFmt numFmtId="166" formatCode="#,##0.00\ ;&quot; (&quot;#,##0.00\);&quot; -&quot;#\ ;@\ "/>
    <numFmt numFmtId="167" formatCode="_(&quot;$&quot;* #,##0.00_);_(&quot;$&quot;* \(#,##0.00\);_(&quot;$&quot;* &quot;-&quot;??_);_(@_)"/>
    <numFmt numFmtId="168" formatCode="&quot; $&quot;#,##0.00\ ;&quot; $(&quot;#,##0.00\);&quot; $-&quot;#\ ;@\ "/>
    <numFmt numFmtId="169" formatCode="_ &quot;? &quot;* #,##0.00_ ;_ &quot;? &quot;* \-#,##0.00_ ;_ &quot;? &quot;* \-??_ ;_ @_ "/>
    <numFmt numFmtId="170" formatCode="_ &quot;₹ &quot;* #,##0.00_ ;_ &quot;₹ &quot;* \-#,##0.00_ ;_ &quot;₹ &quot;* \-??_ ;_ @_ "/>
    <numFmt numFmtId="171" formatCode="#,##0.00&quot; &quot;;&quot; -&quot;#,##0.00&quot; &quot;;&quot; -&quot;#&quot; &quot;;@&quot; &quot;"/>
    <numFmt numFmtId="172" formatCode="[$-4009]General"/>
    <numFmt numFmtId="173" formatCode="0.00_)"/>
    <numFmt numFmtId="174" formatCode="_-* #,##0_-;\-* #,##0_-;_-* \-_-;_-@_-"/>
    <numFmt numFmtId="175" formatCode="_-* #,##0.00_-;\-* #,##0.00_-;_-* \-??_-;_-@_-"/>
    <numFmt numFmtId="176" formatCode="_-&quot;$&quot;* #,##0_-;&quot;-$&quot;* #,##0_-;_-&quot;$&quot;* \-_-;_-@_-"/>
    <numFmt numFmtId="177" formatCode="_-&quot;$&quot;* #,##0.00_-;&quot;-$&quot;* #,##0.00_-;_-&quot;$&quot;* \-??_-;_-@_-"/>
    <numFmt numFmtId="178" formatCode="&quot;₹&quot;\ #,##0.00"/>
    <numFmt numFmtId="179" formatCode="0.0"/>
    <numFmt numFmtId="180" formatCode="[&gt;9999999]##\,##\,##\,##0.00;[&gt;99999]##\,##\,##0.00;##,##0.00"/>
    <numFmt numFmtId="181" formatCode="&quot;₹&quot;##\,##\,##0.00;[&gt;99999]##\,##\,##0.00;##,##0.00"/>
    <numFmt numFmtId="182" formatCode="[$₹-4009]\ #,##0.00"/>
    <numFmt numFmtId="183" formatCode="[&gt;9999999]&quot;₹&quot;##\,##\,##\,##0.00;[&gt;99999]##\,##\,##0.00;##,##0.00"/>
  </numFmts>
  <fonts count="42">
    <font>
      <sz val="11"/>
      <color theme="1"/>
      <name val="Calibri"/>
      <charset val="134"/>
      <scheme val="minor"/>
    </font>
    <font>
      <sz val="12"/>
      <name val="Calibri"/>
      <charset val="134"/>
      <scheme val="minor"/>
    </font>
    <font>
      <sz val="11"/>
      <name val="Calibri"/>
      <charset val="134"/>
      <scheme val="minor"/>
    </font>
    <font>
      <b/>
      <sz val="22"/>
      <name val="Calibri"/>
      <charset val="134"/>
      <scheme val="minor"/>
    </font>
    <font>
      <b/>
      <sz val="12"/>
      <name val="Calibri"/>
      <charset val="134"/>
      <scheme val="minor"/>
    </font>
    <font>
      <b/>
      <sz val="10"/>
      <name val="Calibri"/>
      <charset val="134"/>
      <scheme val="minor"/>
    </font>
    <font>
      <b/>
      <sz val="14"/>
      <name val="Calibri"/>
      <charset val="134"/>
      <scheme val="minor"/>
    </font>
    <font>
      <sz val="14"/>
      <name val="Calibri"/>
      <charset val="134"/>
      <scheme val="minor"/>
    </font>
    <font>
      <sz val="14"/>
      <color theme="1"/>
      <name val="Calibri"/>
      <charset val="134"/>
      <scheme val="minor"/>
    </font>
    <font>
      <b/>
      <sz val="14"/>
      <color theme="1"/>
      <name val="Arial"/>
      <charset val="134"/>
    </font>
    <font>
      <b/>
      <sz val="14"/>
      <color rgb="FF000000"/>
      <name val="Arial"/>
      <charset val="134"/>
    </font>
    <font>
      <b/>
      <sz val="14"/>
      <color theme="1"/>
      <name val="Calibri"/>
      <charset val="134"/>
      <scheme val="minor"/>
    </font>
    <font>
      <b/>
      <sz val="16"/>
      <name val="Calibri"/>
      <charset val="134"/>
      <scheme val="minor"/>
    </font>
    <font>
      <b/>
      <sz val="13"/>
      <name val="Calibri"/>
      <charset val="134"/>
      <scheme val="minor"/>
    </font>
    <font>
      <sz val="12"/>
      <color theme="1"/>
      <name val="Calibri"/>
      <charset val="134"/>
      <scheme val="minor"/>
    </font>
    <font>
      <sz val="14"/>
      <color rgb="FF000000"/>
      <name val="Calibri"/>
      <charset val="134"/>
      <scheme val="minor"/>
    </font>
    <font>
      <b/>
      <sz val="14"/>
      <color rgb="FF000000"/>
      <name val="Calibri"/>
      <charset val="134"/>
      <scheme val="minor"/>
    </font>
    <font>
      <sz val="14"/>
      <name val="Times New Roman"/>
      <charset val="134"/>
    </font>
    <font>
      <b/>
      <sz val="20"/>
      <name val="Calibri"/>
      <charset val="134"/>
      <scheme val="minor"/>
    </font>
    <font>
      <sz val="15"/>
      <name val="Bookman Old Style"/>
      <charset val="1"/>
    </font>
    <font>
      <b/>
      <sz val="16"/>
      <name val="Arial"/>
      <charset val="134"/>
    </font>
    <font>
      <b/>
      <sz val="12"/>
      <name val="Arial"/>
      <charset val="134"/>
    </font>
    <font>
      <b/>
      <sz val="12"/>
      <color indexed="8"/>
      <name val="Arial"/>
      <charset val="134"/>
    </font>
    <font>
      <sz val="12"/>
      <name val="Arial"/>
      <charset val="134"/>
    </font>
    <font>
      <b/>
      <sz val="14"/>
      <name val="Arial"/>
      <charset val="134"/>
    </font>
    <font>
      <b/>
      <sz val="14"/>
      <name val="Times New Roman"/>
      <charset val="134"/>
    </font>
    <font>
      <sz val="15"/>
      <name val="Cambria"/>
      <charset val="134"/>
    </font>
    <font>
      <b/>
      <sz val="11"/>
      <name val="Arial"/>
      <charset val="134"/>
    </font>
    <font>
      <b/>
      <sz val="15"/>
      <name val="Cambria"/>
      <charset val="134"/>
    </font>
    <font>
      <sz val="11"/>
      <color theme="1"/>
      <name val="Calibri"/>
      <charset val="134"/>
      <scheme val="minor"/>
    </font>
    <font>
      <sz val="11"/>
      <color indexed="8"/>
      <name val="Calibri"/>
      <charset val="134"/>
    </font>
    <font>
      <sz val="10"/>
      <name val="Arial"/>
      <charset val="134"/>
    </font>
    <font>
      <sz val="10"/>
      <color indexed="8"/>
      <name val="Times New Roman"/>
      <charset val="134"/>
    </font>
    <font>
      <sz val="10"/>
      <color indexed="8"/>
      <name val="Arial"/>
      <charset val="134"/>
    </font>
    <font>
      <sz val="11"/>
      <color rgb="FF000000"/>
      <name val="Calibri1"/>
      <charset val="134"/>
    </font>
    <font>
      <sz val="11"/>
      <color rgb="FF000000"/>
      <name val="Calibri"/>
      <charset val="134"/>
    </font>
    <font>
      <sz val="8"/>
      <name val="Arial"/>
      <charset val="134"/>
    </font>
    <font>
      <b/>
      <i/>
      <sz val="16"/>
      <name val="Arial"/>
      <charset val="134"/>
    </font>
    <font>
      <sz val="11"/>
      <name val="MS ??"/>
      <charset val="128"/>
    </font>
    <font>
      <sz val="10"/>
      <color indexed="50"/>
      <name val="Arial"/>
      <charset val="134"/>
    </font>
    <font>
      <sz val="11"/>
      <color rgb="FF000000"/>
      <name val="Calibri"/>
      <charset val="134"/>
      <scheme val="minor"/>
    </font>
    <font>
      <b/>
      <sz val="18"/>
      <color theme="3"/>
      <name val="Cambria"/>
      <charset val="134"/>
      <scheme val="major"/>
    </font>
  </fonts>
  <fills count="16">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14996795556505021"/>
        <bgColor indexed="26"/>
      </patternFill>
    </fill>
    <fill>
      <patternFill patternType="solid">
        <fgColor theme="0"/>
        <bgColor indexed="26"/>
      </patternFill>
    </fill>
    <fill>
      <patternFill patternType="solid">
        <fgColor theme="0" tint="-4.9989318521683403E-2"/>
        <bgColor indexed="64"/>
      </patternFill>
    </fill>
    <fill>
      <patternFill patternType="solid">
        <fgColor theme="0"/>
        <bgColor rgb="FFFFFFFF"/>
      </patternFill>
    </fill>
    <fill>
      <patternFill patternType="solid">
        <fgColor rgb="FFBFBFBF"/>
        <bgColor indexed="64"/>
      </patternFill>
    </fill>
    <fill>
      <patternFill patternType="solid">
        <fgColor rgb="FFFFFF00"/>
        <bgColor indexed="64"/>
      </patternFill>
    </fill>
    <fill>
      <patternFill patternType="solid">
        <fgColor theme="0"/>
        <bgColor theme="0"/>
      </patternFill>
    </fill>
    <fill>
      <patternFill patternType="solid">
        <fgColor theme="0"/>
        <bgColor indexed="22"/>
      </patternFill>
    </fill>
    <fill>
      <patternFill patternType="solid">
        <fgColor indexed="9"/>
        <bgColor indexed="26"/>
      </patternFill>
    </fill>
    <fill>
      <patternFill patternType="solid">
        <fgColor indexed="22"/>
        <bgColor indexed="31"/>
      </patternFill>
    </fill>
    <fill>
      <patternFill patternType="solid">
        <fgColor indexed="26"/>
        <bgColor indexed="9"/>
      </patternFill>
    </fill>
  </fills>
  <borders count="44">
    <border>
      <left/>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thin">
        <color auto="1"/>
      </left>
      <right/>
      <top/>
      <bottom/>
      <diagonal/>
    </border>
    <border>
      <left/>
      <right style="medium">
        <color auto="1"/>
      </right>
      <top style="thin">
        <color auto="1"/>
      </top>
      <bottom style="thin">
        <color auto="1"/>
      </bottom>
      <diagonal/>
    </border>
    <border>
      <left/>
      <right style="medium">
        <color auto="1"/>
      </right>
      <top/>
      <bottom style="thin">
        <color rgb="FF000000"/>
      </bottom>
      <diagonal/>
    </border>
    <border>
      <left style="thin">
        <color rgb="FF000000"/>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42">
    <xf numFmtId="0" fontId="0" fillId="0" borderId="0"/>
    <xf numFmtId="164" fontId="29" fillId="0" borderId="0" applyFont="0" applyFill="0" applyBorder="0" applyAlignment="0" applyProtection="0"/>
    <xf numFmtId="44" fontId="29" fillId="0" borderId="0" applyFont="0" applyFill="0" applyBorder="0" applyAlignment="0" applyProtection="0"/>
    <xf numFmtId="0" fontId="30" fillId="0" borderId="0"/>
    <xf numFmtId="43" fontId="31" fillId="0" borderId="0" applyFont="0" applyFill="0" applyBorder="0" applyAlignment="0" applyProtection="0"/>
    <xf numFmtId="43"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1" fillId="0" borderId="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3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31" fillId="0" borderId="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31" fillId="0" borderId="0" applyFill="0" applyBorder="0" applyAlignment="0" applyProtection="0"/>
    <xf numFmtId="166" fontId="31" fillId="0" borderId="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3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7" fontId="31" fillId="0" borderId="0" applyFont="0" applyFill="0" applyBorder="0" applyAlignment="0" applyProtection="0"/>
    <xf numFmtId="168"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7" fontId="31" fillId="0" borderId="0" applyFont="0" applyFill="0" applyBorder="0" applyAlignment="0" applyProtection="0"/>
    <xf numFmtId="168" fontId="33" fillId="0" borderId="0" applyBorder="0" applyProtection="0"/>
    <xf numFmtId="0" fontId="31" fillId="0" borderId="0" applyFill="0" applyBorder="0" applyAlignment="0" applyProtection="0"/>
    <xf numFmtId="0" fontId="31" fillId="0" borderId="0" applyFill="0" applyBorder="0" applyAlignment="0" applyProtection="0"/>
    <xf numFmtId="0" fontId="31" fillId="0" borderId="0" applyFill="0" applyBorder="0" applyAlignment="0" applyProtection="0"/>
    <xf numFmtId="168" fontId="31" fillId="0" borderId="0" applyFill="0" applyBorder="0" applyAlignment="0" applyProtection="0"/>
    <xf numFmtId="44" fontId="29" fillId="0" borderId="0" applyFont="0" applyFill="0" applyBorder="0" applyAlignment="0" applyProtection="0"/>
    <xf numFmtId="169" fontId="31" fillId="0" borderId="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9" fontId="31" fillId="0" borderId="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8" fontId="31" fillId="0" borderId="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70" fontId="30" fillId="0" borderId="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31" fillId="0" borderId="0" applyNumberFormat="0" applyFill="0" applyBorder="0" applyProtection="0"/>
    <xf numFmtId="171" fontId="34" fillId="0" borderId="0" applyBorder="0" applyProtection="0"/>
    <xf numFmtId="0" fontId="31" fillId="0" borderId="0"/>
    <xf numFmtId="172" fontId="34" fillId="0" borderId="0" applyBorder="0" applyProtection="0"/>
    <xf numFmtId="0" fontId="31" fillId="0" borderId="0"/>
    <xf numFmtId="0" fontId="30" fillId="0" borderId="0"/>
    <xf numFmtId="172" fontId="35" fillId="0" borderId="0"/>
    <xf numFmtId="0" fontId="30" fillId="0" borderId="0"/>
    <xf numFmtId="0" fontId="33" fillId="0" borderId="0" applyBorder="0" applyProtection="0"/>
    <xf numFmtId="0" fontId="36" fillId="14" borderId="0" applyNumberFormat="0" applyBorder="0" applyAlignment="0" applyProtection="0"/>
    <xf numFmtId="0" fontId="36" fillId="15" borderId="0" applyNumberFormat="0" applyBorder="0" applyAlignment="0" applyProtection="0"/>
    <xf numFmtId="173" fontId="37" fillId="0" borderId="0"/>
    <xf numFmtId="0" fontId="29" fillId="0" borderId="0"/>
    <xf numFmtId="0" fontId="31" fillId="0" borderId="0"/>
    <xf numFmtId="0" fontId="31"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29" fillId="0" borderId="0"/>
    <xf numFmtId="0" fontId="29" fillId="0" borderId="0"/>
    <xf numFmtId="0" fontId="31" fillId="0" borderId="0"/>
    <xf numFmtId="0" fontId="31" fillId="0" borderId="0"/>
    <xf numFmtId="0" fontId="31" fillId="0" borderId="0"/>
    <xf numFmtId="0" fontId="38" fillId="0" borderId="0"/>
    <xf numFmtId="0" fontId="29" fillId="0" borderId="0"/>
    <xf numFmtId="0" fontId="29"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29" fillId="0" borderId="0"/>
    <xf numFmtId="0" fontId="3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31" fillId="0" borderId="0"/>
    <xf numFmtId="0" fontId="39" fillId="0" borderId="0"/>
    <xf numFmtId="0" fontId="29" fillId="0" borderId="0"/>
    <xf numFmtId="0" fontId="29" fillId="0" borderId="0"/>
    <xf numFmtId="0" fontId="31" fillId="0" borderId="0"/>
    <xf numFmtId="0" fontId="29" fillId="0" borderId="0"/>
    <xf numFmtId="0" fontId="29"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30" fillId="0" borderId="0"/>
    <xf numFmtId="0" fontId="29" fillId="0" borderId="0"/>
    <xf numFmtId="0" fontId="29" fillId="0" borderId="0"/>
    <xf numFmtId="0" fontId="31" fillId="0" borderId="0"/>
    <xf numFmtId="0" fontId="31" fillId="0" borderId="0"/>
    <xf numFmtId="0" fontId="29" fillId="0" borderId="0"/>
    <xf numFmtId="0" fontId="29" fillId="0" borderId="0"/>
    <xf numFmtId="0" fontId="31" fillId="0" borderId="0"/>
    <xf numFmtId="0" fontId="29" fillId="0" borderId="0"/>
    <xf numFmtId="0" fontId="29" fillId="0" borderId="0"/>
    <xf numFmtId="0" fontId="29" fillId="0" borderId="0"/>
    <xf numFmtId="0" fontId="29" fillId="0" borderId="0"/>
    <xf numFmtId="0" fontId="31" fillId="0" borderId="0"/>
    <xf numFmtId="0" fontId="29" fillId="0" borderId="0"/>
    <xf numFmtId="0" fontId="29" fillId="0" borderId="0"/>
    <xf numFmtId="0" fontId="29" fillId="0" borderId="0"/>
    <xf numFmtId="0" fontId="29" fillId="0" borderId="0"/>
    <xf numFmtId="0" fontId="29" fillId="0" borderId="0"/>
    <xf numFmtId="0" fontId="40" fillId="0" borderId="0"/>
    <xf numFmtId="0" fontId="31" fillId="0" borderId="0"/>
    <xf numFmtId="0" fontId="3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31" fillId="0" borderId="0"/>
    <xf numFmtId="0" fontId="31" fillId="0" borderId="0"/>
    <xf numFmtId="10" fontId="31"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9" fillId="0" borderId="0" applyFont="0" applyFill="0" applyBorder="0" applyAlignment="0" applyProtection="0"/>
    <xf numFmtId="9" fontId="31" fillId="0" borderId="0" applyFont="0" applyFill="0" applyBorder="0" applyAlignment="0" applyProtection="0"/>
    <xf numFmtId="9" fontId="2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41" fillId="0" borderId="0" applyNumberFormat="0" applyFill="0" applyBorder="0" applyAlignment="0" applyProtection="0"/>
    <xf numFmtId="174" fontId="31" fillId="0" borderId="0" applyFill="0" applyBorder="0" applyAlignment="0" applyProtection="0"/>
    <xf numFmtId="175" fontId="31" fillId="0" borderId="0" applyFill="0" applyBorder="0" applyAlignment="0" applyProtection="0"/>
    <xf numFmtId="176" fontId="31" fillId="0" borderId="0" applyFill="0" applyBorder="0" applyAlignment="0" applyProtection="0"/>
    <xf numFmtId="177" fontId="31" fillId="0" borderId="0" applyFill="0" applyBorder="0" applyAlignment="0" applyProtection="0"/>
  </cellStyleXfs>
  <cellXfs count="366">
    <xf numFmtId="0" fontId="0" fillId="0" borderId="0" xfId="0"/>
    <xf numFmtId="0" fontId="1" fillId="0" borderId="0" xfId="213" applyFont="1" applyBorder="1"/>
    <xf numFmtId="0" fontId="1" fillId="0" borderId="0" xfId="0" applyFont="1" applyProtection="1"/>
    <xf numFmtId="0" fontId="1" fillId="2" borderId="0" xfId="0" applyFont="1" applyFill="1" applyProtection="1"/>
    <xf numFmtId="0" fontId="2" fillId="0" borderId="0" xfId="0" applyFont="1"/>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vertical="center" wrapText="1"/>
    </xf>
    <xf numFmtId="164" fontId="1" fillId="0" borderId="0" xfId="1" applyFont="1" applyAlignment="1">
      <alignment horizontal="right"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top" wrapText="1"/>
    </xf>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top" wrapText="1"/>
    </xf>
    <xf numFmtId="0" fontId="7" fillId="2" borderId="4"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0" xfId="0" applyFont="1" applyFill="1" applyBorder="1" applyAlignment="1">
      <alignment horizontal="center" vertical="center" wrapText="1"/>
    </xf>
    <xf numFmtId="164" fontId="7" fillId="2" borderId="4" xfId="1" applyFont="1" applyFill="1" applyBorder="1" applyAlignment="1">
      <alignment horizontal="right" vertical="center" wrapText="1"/>
    </xf>
    <xf numFmtId="0" fontId="6" fillId="2" borderId="3" xfId="0" applyFont="1" applyFill="1" applyBorder="1" applyAlignment="1" applyProtection="1">
      <alignment horizontal="center" vertical="center"/>
    </xf>
    <xf numFmtId="0" fontId="7" fillId="0" borderId="4" xfId="190" applyFont="1" applyBorder="1" applyAlignment="1">
      <alignment horizontal="justify" vertical="top" wrapText="1"/>
    </xf>
    <xf numFmtId="0" fontId="7" fillId="3" borderId="4" xfId="0" applyFont="1" applyFill="1" applyBorder="1" applyAlignment="1" applyProtection="1">
      <alignment vertical="center"/>
    </xf>
    <xf numFmtId="0" fontId="7" fillId="2" borderId="3" xfId="0" applyFont="1" applyFill="1" applyBorder="1" applyAlignment="1" applyProtection="1">
      <alignment horizontal="center" vertical="center"/>
    </xf>
    <xf numFmtId="0" fontId="8" fillId="2" borderId="4" xfId="0" applyFont="1" applyFill="1" applyBorder="1" applyAlignment="1">
      <alignment horizontal="left" vertical="center" wrapText="1"/>
    </xf>
    <xf numFmtId="4" fontId="7" fillId="2" borderId="4" xfId="0" applyNumberFormat="1" applyFont="1" applyFill="1" applyBorder="1" applyAlignment="1" applyProtection="1">
      <alignment horizontal="center" vertical="center"/>
    </xf>
    <xf numFmtId="3" fontId="7" fillId="2" borderId="4" xfId="0" applyNumberFormat="1" applyFont="1" applyFill="1" applyBorder="1" applyAlignment="1" applyProtection="1">
      <alignment horizontal="center" vertical="center"/>
    </xf>
    <xf numFmtId="3" fontId="6" fillId="2" borderId="4" xfId="0" applyNumberFormat="1" applyFont="1" applyFill="1" applyBorder="1" applyAlignment="1" applyProtection="1">
      <alignment horizontal="center" vertical="center"/>
    </xf>
    <xf numFmtId="178" fontId="9" fillId="2" borderId="4" xfId="2" applyNumberFormat="1" applyFont="1" applyFill="1" applyBorder="1" applyAlignment="1">
      <alignment horizontal="center" vertical="center"/>
    </xf>
    <xf numFmtId="178" fontId="10" fillId="2" borderId="11" xfId="2" applyNumberFormat="1" applyFont="1" applyFill="1" applyBorder="1" applyAlignment="1">
      <alignment horizontal="center" vertical="center"/>
    </xf>
    <xf numFmtId="0" fontId="7" fillId="2" borderId="4" xfId="0" applyFont="1" applyFill="1" applyBorder="1" applyAlignment="1">
      <alignment horizontal="center" vertical="center" wrapText="1"/>
    </xf>
    <xf numFmtId="178" fontId="10" fillId="2" borderId="0" xfId="2" applyNumberFormat="1" applyFont="1" applyFill="1" applyBorder="1" applyAlignment="1">
      <alignment horizontal="center" vertical="center"/>
    </xf>
    <xf numFmtId="3" fontId="7" fillId="2" borderId="10" xfId="0" applyNumberFormat="1" applyFont="1" applyFill="1" applyBorder="1" applyAlignment="1" applyProtection="1">
      <alignment horizontal="center" vertical="center"/>
    </xf>
    <xf numFmtId="3" fontId="7" fillId="2" borderId="12" xfId="0" applyNumberFormat="1" applyFont="1" applyFill="1" applyBorder="1" applyAlignment="1" applyProtection="1">
      <alignment horizontal="center" vertical="center"/>
    </xf>
    <xf numFmtId="178" fontId="9" fillId="2" borderId="7" xfId="2" applyNumberFormat="1" applyFont="1" applyFill="1" applyBorder="1" applyAlignment="1">
      <alignment horizontal="center" vertical="center"/>
    </xf>
    <xf numFmtId="0" fontId="6" fillId="2" borderId="13" xfId="0" applyFont="1" applyFill="1" applyBorder="1" applyAlignment="1" applyProtection="1">
      <alignment horizontal="center" vertical="center"/>
    </xf>
    <xf numFmtId="0" fontId="11" fillId="2" borderId="7" xfId="0" applyFont="1" applyFill="1" applyBorder="1" applyAlignment="1">
      <alignment horizontal="left" vertical="center" wrapText="1"/>
    </xf>
    <xf numFmtId="4" fontId="7" fillId="2" borderId="7" xfId="0" applyNumberFormat="1" applyFont="1" applyFill="1" applyBorder="1" applyAlignment="1" applyProtection="1">
      <alignment horizontal="center" vertical="center"/>
    </xf>
    <xf numFmtId="4" fontId="7" fillId="2" borderId="12" xfId="0" applyNumberFormat="1" applyFont="1" applyFill="1" applyBorder="1" applyAlignment="1" applyProtection="1">
      <alignment horizontal="center" vertical="center"/>
    </xf>
    <xf numFmtId="3" fontId="6" fillId="2" borderId="12" xfId="0" applyNumberFormat="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9" xfId="0" applyFont="1" applyFill="1" applyBorder="1" applyAlignment="1">
      <alignment horizontal="center" vertical="center"/>
    </xf>
    <xf numFmtId="49" fontId="7" fillId="0" borderId="3" xfId="0" applyNumberFormat="1" applyFont="1" applyBorder="1" applyAlignment="1">
      <alignment horizontal="center" vertical="center"/>
    </xf>
    <xf numFmtId="0" fontId="7" fillId="2" borderId="4" xfId="0" applyFont="1" applyFill="1" applyBorder="1" applyAlignment="1" applyProtection="1">
      <alignment horizontal="justify" vertical="top" wrapText="1"/>
    </xf>
    <xf numFmtId="0" fontId="6" fillId="0" borderId="4" xfId="0" applyFont="1" applyBorder="1" applyAlignment="1">
      <alignment horizontal="center" vertical="center"/>
    </xf>
    <xf numFmtId="2" fontId="6" fillId="2" borderId="4" xfId="0" applyNumberFormat="1" applyFont="1" applyFill="1" applyBorder="1" applyAlignment="1">
      <alignment horizontal="center" vertical="center"/>
    </xf>
    <xf numFmtId="178" fontId="6" fillId="2" borderId="4" xfId="1" applyNumberFormat="1" applyFont="1" applyFill="1" applyBorder="1" applyAlignment="1">
      <alignment horizontal="right" vertical="center"/>
    </xf>
    <xf numFmtId="0" fontId="4" fillId="0" borderId="4" xfId="0" applyFont="1" applyBorder="1" applyAlignment="1" applyProtection="1">
      <alignment horizontal="center" vertical="center"/>
    </xf>
    <xf numFmtId="0" fontId="6" fillId="0" borderId="4" xfId="0" applyFont="1" applyBorder="1" applyAlignment="1">
      <alignment horizontal="justify" vertical="top" wrapText="1"/>
    </xf>
    <xf numFmtId="0" fontId="1" fillId="3" borderId="4" xfId="0" applyFont="1" applyFill="1" applyBorder="1" applyAlignment="1" applyProtection="1">
      <alignment vertical="center"/>
    </xf>
    <xf numFmtId="0" fontId="1" fillId="5" borderId="4" xfId="0" applyFont="1" applyFill="1" applyBorder="1" applyAlignment="1" applyProtection="1">
      <alignment vertical="center"/>
    </xf>
    <xf numFmtId="0" fontId="6" fillId="2" borderId="4" xfId="0" applyFont="1" applyFill="1" applyBorder="1" applyAlignment="1" applyProtection="1">
      <alignment horizontal="center" vertical="center"/>
    </xf>
    <xf numFmtId="0" fontId="6" fillId="6" borderId="4" xfId="0" applyFont="1" applyFill="1" applyBorder="1" applyAlignment="1" applyProtection="1">
      <alignment horizontal="center" vertical="center"/>
    </xf>
    <xf numFmtId="178" fontId="6" fillId="6" borderId="4" xfId="0" applyNumberFormat="1" applyFont="1" applyFill="1" applyBorder="1" applyAlignment="1" applyProtection="1">
      <alignment horizontal="center" vertical="center"/>
    </xf>
    <xf numFmtId="49" fontId="6" fillId="0" borderId="3" xfId="0" applyNumberFormat="1" applyFont="1" applyBorder="1" applyAlignment="1">
      <alignment horizontal="center" vertical="center"/>
    </xf>
    <xf numFmtId="0" fontId="7" fillId="0" borderId="4" xfId="0" applyFont="1" applyBorder="1" applyAlignment="1">
      <alignment horizontal="justify" vertical="top" wrapText="1"/>
    </xf>
    <xf numFmtId="0" fontId="7" fillId="3" borderId="4" xfId="0" applyFont="1" applyFill="1" applyBorder="1" applyAlignment="1">
      <alignment horizontal="center" vertical="center"/>
    </xf>
    <xf numFmtId="1" fontId="7" fillId="3" borderId="4" xfId="0" applyNumberFormat="1" applyFont="1" applyFill="1" applyBorder="1" applyAlignment="1">
      <alignment horizontal="center" vertical="center"/>
    </xf>
    <xf numFmtId="164" fontId="7" fillId="3" borderId="4" xfId="1" applyFont="1" applyFill="1" applyBorder="1" applyAlignment="1">
      <alignment horizontal="center" vertical="center"/>
    </xf>
    <xf numFmtId="1" fontId="6" fillId="2" borderId="4" xfId="0" applyNumberFormat="1" applyFont="1" applyFill="1" applyBorder="1" applyAlignment="1">
      <alignment horizontal="center" vertical="center"/>
    </xf>
    <xf numFmtId="178" fontId="6" fillId="0" borderId="4" xfId="1" applyNumberFormat="1" applyFont="1" applyBorder="1" applyAlignment="1">
      <alignment horizontal="right" vertical="center"/>
    </xf>
    <xf numFmtId="49" fontId="4" fillId="0" borderId="3" xfId="0" applyNumberFormat="1" applyFont="1" applyFill="1" applyBorder="1" applyAlignment="1">
      <alignment horizontal="center" vertical="center"/>
    </xf>
    <xf numFmtId="0" fontId="4" fillId="0" borderId="4" xfId="0" applyFont="1" applyFill="1" applyBorder="1" applyAlignment="1">
      <alignment horizontal="justify" vertical="top" wrapText="1"/>
    </xf>
    <xf numFmtId="0" fontId="1" fillId="0" borderId="4" xfId="0" applyFont="1" applyFill="1" applyBorder="1" applyAlignment="1">
      <alignment horizontal="center" vertical="center"/>
    </xf>
    <xf numFmtId="0" fontId="4" fillId="0" borderId="4" xfId="0" applyFont="1" applyFill="1" applyBorder="1" applyAlignment="1">
      <alignment horizontal="center"/>
    </xf>
    <xf numFmtId="178" fontId="1" fillId="0" borderId="4" xfId="1" applyNumberFormat="1" applyFont="1" applyBorder="1" applyAlignment="1">
      <alignment horizontal="right"/>
    </xf>
    <xf numFmtId="0" fontId="1" fillId="0" borderId="17" xfId="213" applyFont="1" applyBorder="1"/>
    <xf numFmtId="0" fontId="4" fillId="3" borderId="18" xfId="0" applyFont="1" applyFill="1" applyBorder="1" applyAlignment="1">
      <alignment horizontal="center" vertical="center" wrapText="1"/>
    </xf>
    <xf numFmtId="0" fontId="7" fillId="0" borderId="18" xfId="0" applyFont="1" applyBorder="1" applyAlignment="1">
      <alignment wrapText="1"/>
    </xf>
    <xf numFmtId="164" fontId="7" fillId="4" borderId="4" xfId="1" applyFont="1" applyFill="1" applyBorder="1" applyAlignment="1" applyProtection="1">
      <alignment horizontal="right" vertical="center"/>
    </xf>
    <xf numFmtId="0" fontId="7" fillId="4" borderId="18" xfId="0" applyFont="1" applyFill="1" applyBorder="1" applyProtection="1"/>
    <xf numFmtId="0" fontId="7" fillId="0" borderId="0" xfId="0" applyFont="1" applyProtection="1"/>
    <xf numFmtId="178" fontId="6" fillId="2" borderId="4" xfId="1" applyNumberFormat="1" applyFont="1" applyFill="1" applyBorder="1" applyAlignment="1" applyProtection="1">
      <alignment horizontal="center" vertical="center"/>
    </xf>
    <xf numFmtId="0" fontId="7" fillId="2" borderId="18" xfId="0" applyFont="1" applyFill="1" applyBorder="1" applyAlignment="1" applyProtection="1">
      <alignment wrapText="1"/>
    </xf>
    <xf numFmtId="0" fontId="7" fillId="2" borderId="0" xfId="0" applyFont="1" applyFill="1" applyProtection="1"/>
    <xf numFmtId="4" fontId="1" fillId="2" borderId="0" xfId="0" applyNumberFormat="1" applyFont="1" applyFill="1" applyProtection="1"/>
    <xf numFmtId="0" fontId="7" fillId="2" borderId="18" xfId="0" applyFont="1" applyFill="1" applyBorder="1" applyAlignment="1" applyProtection="1">
      <alignment horizontal="left" wrapText="1"/>
    </xf>
    <xf numFmtId="178" fontId="6" fillId="2" borderId="7" xfId="1" applyNumberFormat="1" applyFont="1" applyFill="1" applyBorder="1" applyAlignment="1" applyProtection="1">
      <alignment horizontal="center" vertical="center"/>
    </xf>
    <xf numFmtId="0" fontId="7" fillId="2" borderId="19" xfId="0" applyFont="1" applyFill="1" applyBorder="1" applyAlignment="1" applyProtection="1">
      <alignment wrapText="1"/>
    </xf>
    <xf numFmtId="0" fontId="7" fillId="0" borderId="0" xfId="0" applyFont="1"/>
    <xf numFmtId="0" fontId="7" fillId="0" borderId="4" xfId="0" applyFont="1" applyBorder="1" applyAlignment="1">
      <alignment horizontal="left" vertical="center" wrapText="1"/>
    </xf>
    <xf numFmtId="164" fontId="1" fillId="3" borderId="4" xfId="1" applyFont="1" applyFill="1" applyBorder="1" applyAlignment="1" applyProtection="1">
      <alignment horizontal="right" vertical="center" wrapText="1"/>
      <protection locked="0"/>
    </xf>
    <xf numFmtId="0" fontId="7" fillId="0" borderId="4" xfId="0" applyFont="1" applyBorder="1" applyAlignment="1">
      <alignment horizontal="center" vertical="center" wrapText="1"/>
    </xf>
    <xf numFmtId="178" fontId="6" fillId="0" borderId="4" xfId="1" applyNumberFormat="1" applyFont="1" applyBorder="1" applyAlignment="1">
      <alignment horizontal="right"/>
    </xf>
    <xf numFmtId="0" fontId="2" fillId="0" borderId="4" xfId="0" applyFont="1" applyBorder="1"/>
    <xf numFmtId="0" fontId="2" fillId="2" borderId="0" xfId="0" applyFont="1" applyFill="1"/>
    <xf numFmtId="164" fontId="1" fillId="0" borderId="0" xfId="1" applyFont="1" applyAlignment="1">
      <alignment horizontal="center" vertical="center" wrapText="1"/>
    </xf>
    <xf numFmtId="164" fontId="1" fillId="0" borderId="0" xfId="1" applyFont="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xf>
    <xf numFmtId="0" fontId="7" fillId="3"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178" fontId="6" fillId="0" borderId="4" xfId="1" applyNumberFormat="1" applyFont="1" applyFill="1" applyBorder="1" applyAlignment="1">
      <alignment horizontal="right" vertical="center" wrapText="1"/>
    </xf>
    <xf numFmtId="0" fontId="1" fillId="2" borderId="3" xfId="0" applyFont="1" applyFill="1" applyBorder="1" applyAlignment="1" applyProtection="1">
      <alignment horizontal="center" vertical="center"/>
    </xf>
    <xf numFmtId="178" fontId="6" fillId="0" borderId="4" xfId="1" applyNumberFormat="1" applyFont="1" applyFill="1" applyBorder="1" applyAlignment="1">
      <alignment vertical="center" wrapText="1"/>
    </xf>
    <xf numFmtId="2" fontId="1" fillId="2"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179" fontId="7" fillId="2" borderId="3" xfId="0" applyNumberFormat="1" applyFont="1" applyFill="1" applyBorder="1" applyAlignment="1">
      <alignment horizontal="center" vertical="center" wrapText="1"/>
    </xf>
    <xf numFmtId="0" fontId="8" fillId="0" borderId="4" xfId="0" applyFont="1" applyFill="1" applyBorder="1" applyAlignment="1">
      <alignment horizontal="left" vertical="center"/>
    </xf>
    <xf numFmtId="0" fontId="6" fillId="0" borderId="4" xfId="103" applyFont="1" applyFill="1" applyBorder="1" applyAlignment="1">
      <alignment horizontal="justify" vertical="center" wrapText="1"/>
    </xf>
    <xf numFmtId="0" fontId="7"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178" fontId="6" fillId="4" borderId="4" xfId="1" applyNumberFormat="1" applyFont="1" applyFill="1" applyBorder="1" applyAlignment="1">
      <alignment horizontal="right" vertical="center" wrapText="1"/>
    </xf>
    <xf numFmtId="0" fontId="7" fillId="2" borderId="3"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7" xfId="0" applyFont="1" applyFill="1" applyBorder="1" applyAlignment="1">
      <alignment horizontal="justify" vertical="center" wrapText="1"/>
    </xf>
    <xf numFmtId="0" fontId="7" fillId="2" borderId="15" xfId="0" applyFont="1" applyFill="1" applyBorder="1" applyAlignment="1">
      <alignment horizontal="center" vertical="center" wrapText="1"/>
    </xf>
    <xf numFmtId="0" fontId="15" fillId="0" borderId="4" xfId="0" applyFont="1" applyFill="1" applyBorder="1" applyAlignment="1">
      <alignment vertical="center" wrapText="1"/>
    </xf>
    <xf numFmtId="0" fontId="6" fillId="2"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179" fontId="6" fillId="2" borderId="15" xfId="0" applyNumberFormat="1" applyFont="1" applyFill="1" applyBorder="1" applyAlignment="1">
      <alignment horizontal="center" vertical="center" wrapText="1"/>
    </xf>
    <xf numFmtId="0" fontId="16" fillId="0" borderId="4" xfId="0" applyFont="1" applyFill="1" applyBorder="1" applyAlignment="1">
      <alignment horizontal="left" vertical="center" wrapText="1"/>
    </xf>
    <xf numFmtId="0" fontId="7" fillId="7"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178" fontId="6" fillId="3" borderId="4" xfId="1" applyNumberFormat="1" applyFont="1" applyFill="1" applyBorder="1" applyAlignment="1">
      <alignment horizontal="right" vertical="center" wrapText="1"/>
    </xf>
    <xf numFmtId="2" fontId="7" fillId="2" borderId="15"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78" fontId="6" fillId="0" borderId="4" xfId="0" applyNumberFormat="1" applyFont="1" applyFill="1" applyBorder="1" applyAlignment="1">
      <alignment horizontal="right" vertical="center" wrapText="1"/>
    </xf>
    <xf numFmtId="0" fontId="6" fillId="0" borderId="3" xfId="0" applyFont="1" applyBorder="1" applyAlignment="1">
      <alignment horizontal="center" vertical="center"/>
    </xf>
    <xf numFmtId="0" fontId="6" fillId="0" borderId="4" xfId="0" applyFont="1" applyFill="1" applyBorder="1" applyAlignment="1">
      <alignment vertical="center"/>
    </xf>
    <xf numFmtId="0" fontId="6" fillId="4" borderId="4" xfId="0" applyFont="1" applyFill="1" applyBorder="1" applyAlignment="1">
      <alignment horizontal="center"/>
    </xf>
    <xf numFmtId="164" fontId="7" fillId="4" borderId="4" xfId="1" applyFont="1" applyFill="1" applyBorder="1" applyAlignment="1">
      <alignment horizontal="right"/>
    </xf>
    <xf numFmtId="0" fontId="6"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2" borderId="4" xfId="0" applyFont="1" applyFill="1" applyBorder="1" applyAlignment="1" applyProtection="1">
      <alignment horizontal="center" vertical="center"/>
    </xf>
    <xf numFmtId="0" fontId="17" fillId="2" borderId="4" xfId="0" applyFont="1" applyFill="1" applyBorder="1" applyAlignment="1" applyProtection="1">
      <alignment horizontal="justify" vertical="center" wrapText="1"/>
    </xf>
    <xf numFmtId="0" fontId="7" fillId="2" borderId="4" xfId="0" applyFont="1" applyFill="1" applyBorder="1" applyAlignment="1">
      <alignment horizontal="center" vertical="center"/>
    </xf>
    <xf numFmtId="0" fontId="6"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7" fillId="0" borderId="3" xfId="211" applyFont="1" applyBorder="1" applyAlignment="1">
      <alignment horizontal="center"/>
    </xf>
    <xf numFmtId="0" fontId="6" fillId="8" borderId="4" xfId="0" applyFont="1" applyFill="1" applyBorder="1" applyAlignment="1">
      <alignment horizontal="justify" vertical="center" wrapText="1"/>
    </xf>
    <xf numFmtId="0" fontId="7" fillId="0" borderId="4" xfId="211" applyFont="1" applyFill="1" applyBorder="1" applyAlignment="1">
      <alignment horizontal="center" vertical="center"/>
    </xf>
    <xf numFmtId="1" fontId="6" fillId="0" borderId="4" xfId="211" applyNumberFormat="1" applyFont="1" applyFill="1" applyBorder="1" applyAlignment="1">
      <alignment horizontal="center" vertical="center" wrapText="1"/>
    </xf>
    <xf numFmtId="178" fontId="6" fillId="0" borderId="4" xfId="1" applyNumberFormat="1" applyFont="1" applyFill="1" applyBorder="1" applyAlignment="1">
      <alignment horizontal="right" vertical="center"/>
    </xf>
    <xf numFmtId="0" fontId="7" fillId="0" borderId="13" xfId="211" applyFont="1" applyBorder="1" applyAlignment="1">
      <alignment horizontal="center"/>
    </xf>
    <xf numFmtId="0" fontId="6" fillId="8" borderId="7" xfId="0" applyFont="1" applyFill="1" applyBorder="1" applyAlignment="1">
      <alignment horizontal="justify" vertical="center" wrapText="1"/>
    </xf>
    <xf numFmtId="0" fontId="7" fillId="0" borderId="7" xfId="211" applyFont="1" applyFill="1" applyBorder="1" applyAlignment="1">
      <alignment horizontal="center" vertical="center"/>
    </xf>
    <xf numFmtId="1" fontId="6" fillId="0" borderId="7" xfId="211" applyNumberFormat="1" applyFont="1" applyFill="1" applyBorder="1" applyAlignment="1">
      <alignment horizontal="center" vertical="center" wrapText="1"/>
    </xf>
    <xf numFmtId="178" fontId="6" fillId="0" borderId="7" xfId="1" applyNumberFormat="1" applyFont="1" applyFill="1" applyBorder="1" applyAlignment="1">
      <alignment horizontal="right" vertical="center"/>
    </xf>
    <xf numFmtId="0" fontId="7" fillId="0" borderId="4" xfId="211" applyFont="1" applyBorder="1" applyAlignment="1">
      <alignment horizontal="center" vertical="center"/>
    </xf>
    <xf numFmtId="0" fontId="1" fillId="0" borderId="9" xfId="0" applyFont="1" applyBorder="1" applyAlignment="1">
      <alignment vertical="center" wrapText="1"/>
    </xf>
    <xf numFmtId="0" fontId="4" fillId="0" borderId="0" xfId="212" applyFont="1" applyBorder="1" applyAlignment="1">
      <alignment vertical="top" wrapText="1"/>
    </xf>
    <xf numFmtId="0" fontId="4" fillId="0" borderId="0" xfId="212" applyFont="1" applyBorder="1" applyAlignment="1">
      <alignment horizontal="center" vertical="top" wrapText="1"/>
    </xf>
    <xf numFmtId="164" fontId="1" fillId="9" borderId="0" xfId="1" applyFont="1" applyFill="1" applyBorder="1" applyAlignment="1">
      <alignment horizontal="center" vertical="center" wrapText="1"/>
    </xf>
    <xf numFmtId="3" fontId="4" fillId="9" borderId="24" xfId="1" applyNumberFormat="1" applyFont="1" applyFill="1" applyBorder="1" applyAlignment="1">
      <alignment horizontal="center" vertical="center" wrapText="1"/>
    </xf>
    <xf numFmtId="164" fontId="4" fillId="9" borderId="0" xfId="1" applyFont="1" applyFill="1" applyBorder="1" applyAlignment="1">
      <alignment horizontal="center" vertical="center" wrapText="1"/>
    </xf>
    <xf numFmtId="164" fontId="7" fillId="3" borderId="24" xfId="1" applyFont="1" applyFill="1" applyBorder="1" applyAlignment="1">
      <alignment vertical="center" wrapText="1"/>
    </xf>
    <xf numFmtId="164" fontId="1" fillId="2" borderId="0" xfId="1" applyFont="1" applyFill="1" applyBorder="1" applyAlignment="1">
      <alignment vertical="center" wrapText="1"/>
    </xf>
    <xf numFmtId="164" fontId="1" fillId="2" borderId="25" xfId="1" applyFont="1" applyFill="1" applyBorder="1" applyAlignment="1">
      <alignment horizontal="center" vertical="center" wrapText="1"/>
    </xf>
    <xf numFmtId="164" fontId="1" fillId="2" borderId="0" xfId="1" applyFont="1" applyFill="1" applyBorder="1" applyAlignment="1">
      <alignment horizontal="center" vertical="center" wrapText="1"/>
    </xf>
    <xf numFmtId="164" fontId="1" fillId="2" borderId="0" xfId="0" applyNumberFormat="1" applyFont="1" applyFill="1" applyBorder="1" applyAlignment="1">
      <alignment horizontal="center" vertical="center" wrapText="1"/>
    </xf>
    <xf numFmtId="0" fontId="1" fillId="10" borderId="0" xfId="0" applyFont="1" applyFill="1" applyBorder="1" applyAlignment="1">
      <alignment horizontal="left" vertical="center" wrapText="1"/>
    </xf>
    <xf numFmtId="0" fontId="1" fillId="1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Border="1" applyAlignment="1">
      <alignment wrapText="1"/>
    </xf>
    <xf numFmtId="164" fontId="1" fillId="4" borderId="25" xfId="1" applyFont="1" applyFill="1" applyBorder="1" applyAlignment="1">
      <alignment horizontal="center" vertical="center" wrapText="1"/>
    </xf>
    <xf numFmtId="164" fontId="7" fillId="3" borderId="25" xfId="1" applyFont="1" applyFill="1" applyBorder="1" applyAlignment="1">
      <alignment horizontal="center" vertical="center" wrapText="1"/>
    </xf>
    <xf numFmtId="164" fontId="1" fillId="2" borderId="17" xfId="1" applyFont="1" applyFill="1" applyBorder="1" applyAlignment="1">
      <alignment horizontal="center" vertical="center" wrapText="1"/>
    </xf>
    <xf numFmtId="164" fontId="1" fillId="2" borderId="4" xfId="1" applyFont="1" applyFill="1" applyBorder="1" applyAlignment="1">
      <alignment horizontal="center" vertical="center" wrapText="1"/>
    </xf>
    <xf numFmtId="0" fontId="7" fillId="4" borderId="18" xfId="0" applyFont="1" applyFill="1" applyBorder="1"/>
    <xf numFmtId="0" fontId="7" fillId="4" borderId="17" xfId="0" applyFont="1" applyFill="1" applyBorder="1"/>
    <xf numFmtId="178" fontId="6" fillId="2" borderId="4" xfId="1" applyNumberFormat="1" applyFont="1" applyFill="1" applyBorder="1" applyAlignment="1">
      <alignment horizontal="right"/>
    </xf>
    <xf numFmtId="0" fontId="1" fillId="0" borderId="4" xfId="0" applyFont="1" applyBorder="1" applyAlignment="1">
      <alignment vertical="center" wrapText="1"/>
    </xf>
    <xf numFmtId="178" fontId="6" fillId="0" borderId="4" xfId="1" applyNumberFormat="1" applyFont="1" applyFill="1" applyBorder="1" applyAlignment="1">
      <alignment horizontal="right" vertical="top"/>
    </xf>
    <xf numFmtId="178" fontId="6" fillId="0" borderId="7" xfId="1" applyNumberFormat="1" applyFont="1" applyFill="1" applyBorder="1" applyAlignment="1">
      <alignment horizontal="right" vertical="top"/>
    </xf>
    <xf numFmtId="164" fontId="1" fillId="2" borderId="0" xfId="1" applyFont="1" applyFill="1" applyAlignment="1">
      <alignment vertical="center" wrapText="1"/>
    </xf>
    <xf numFmtId="164" fontId="4" fillId="2" borderId="0" xfId="1" applyFont="1" applyFill="1" applyBorder="1" applyAlignment="1">
      <alignment vertical="center" wrapText="1"/>
    </xf>
    <xf numFmtId="4" fontId="1" fillId="0" borderId="0" xfId="0" applyNumberFormat="1" applyFont="1" applyAlignment="1">
      <alignment wrapText="1"/>
    </xf>
    <xf numFmtId="0" fontId="1" fillId="0" borderId="0" xfId="0" applyFont="1" applyBorder="1" applyAlignment="1">
      <alignment vertical="center" wrapText="1"/>
    </xf>
    <xf numFmtId="0" fontId="1"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164" fontId="1" fillId="2" borderId="0" xfId="1" applyFont="1" applyFill="1" applyAlignment="1">
      <alignment horizontal="right" vertical="center" wrapText="1"/>
    </xf>
    <xf numFmtId="164" fontId="1" fillId="2" borderId="0" xfId="1" applyFont="1" applyFill="1" applyAlignment="1">
      <alignment horizontal="center" vertical="center" wrapText="1"/>
    </xf>
    <xf numFmtId="0" fontId="2" fillId="0" borderId="0" xfId="0" applyFont="1" applyAlignment="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78" fontId="6" fillId="2" borderId="4" xfId="1" applyNumberFormat="1" applyFont="1" applyFill="1" applyBorder="1" applyAlignment="1">
      <alignment horizontal="right" vertical="center" wrapText="1"/>
    </xf>
    <xf numFmtId="2" fontId="7" fillId="2" borderId="3" xfId="0" applyNumberFormat="1" applyFont="1" applyFill="1" applyBorder="1" applyAlignment="1" applyProtection="1">
      <alignment horizontal="center" vertical="center"/>
    </xf>
    <xf numFmtId="0" fontId="11" fillId="2" borderId="4" xfId="0" applyFont="1" applyFill="1" applyBorder="1" applyAlignment="1">
      <alignment horizontal="left" vertical="center"/>
    </xf>
    <xf numFmtId="178" fontId="6" fillId="2" borderId="4" xfId="0" applyNumberFormat="1" applyFont="1" applyFill="1" applyBorder="1" applyAlignment="1">
      <alignment horizontal="right" vertical="center" wrapText="1"/>
    </xf>
    <xf numFmtId="0" fontId="8" fillId="2" borderId="4" xfId="0" applyFont="1" applyFill="1" applyBorder="1" applyAlignment="1">
      <alignment horizontal="left" vertical="center"/>
    </xf>
    <xf numFmtId="0" fontId="6" fillId="2" borderId="4" xfId="103" applyFont="1" applyFill="1" applyBorder="1" applyAlignment="1">
      <alignment horizontal="justify" vertical="center" wrapText="1"/>
    </xf>
    <xf numFmtId="0" fontId="6" fillId="2" borderId="4" xfId="0" applyFont="1" applyFill="1" applyBorder="1" applyAlignment="1">
      <alignment vertical="center" wrapText="1"/>
    </xf>
    <xf numFmtId="164" fontId="7" fillId="2" borderId="4" xfId="1" applyFont="1" applyFill="1" applyBorder="1" applyAlignment="1">
      <alignment horizontal="center" vertical="center" wrapText="1"/>
    </xf>
    <xf numFmtId="0" fontId="6" fillId="2" borderId="4" xfId="0" applyFont="1" applyFill="1" applyBorder="1" applyAlignment="1">
      <alignment horizontal="justify" vertical="center" wrapText="1"/>
    </xf>
    <xf numFmtId="0" fontId="6" fillId="7" borderId="4" xfId="0" applyFont="1" applyFill="1" applyBorder="1" applyAlignment="1">
      <alignment horizontal="center" vertical="center" wrapText="1"/>
    </xf>
    <xf numFmtId="164" fontId="7" fillId="3" borderId="4" xfId="1" applyFont="1" applyFill="1" applyBorder="1" applyAlignment="1">
      <alignment horizontal="center" vertical="center" wrapText="1"/>
    </xf>
    <xf numFmtId="0" fontId="15" fillId="2" borderId="4" xfId="0" applyFont="1" applyFill="1" applyBorder="1" applyAlignment="1">
      <alignment vertical="center" wrapText="1"/>
    </xf>
    <xf numFmtId="0" fontId="15" fillId="2" borderId="4" xfId="0" applyFont="1" applyFill="1" applyBorder="1" applyAlignment="1">
      <alignment horizontal="left" vertical="center" wrapText="1"/>
    </xf>
    <xf numFmtId="179" fontId="6" fillId="2" borderId="3" xfId="0" applyNumberFormat="1" applyFont="1" applyFill="1" applyBorder="1" applyAlignment="1">
      <alignment horizontal="center" vertical="center" wrapText="1"/>
    </xf>
    <xf numFmtId="0" fontId="16" fillId="2" borderId="4" xfId="0" applyFont="1" applyFill="1" applyBorder="1" applyAlignment="1">
      <alignment horizontal="left" vertical="center" wrapText="1"/>
    </xf>
    <xf numFmtId="2" fontId="7" fillId="2" borderId="3" xfId="0" applyNumberFormat="1" applyFont="1" applyFill="1" applyBorder="1" applyAlignment="1">
      <alignment horizontal="center" vertical="center" wrapText="1"/>
    </xf>
    <xf numFmtId="0" fontId="15" fillId="8" borderId="4" xfId="0" applyFont="1" applyFill="1" applyBorder="1" applyAlignment="1">
      <alignment horizontal="left" vertical="center" wrapText="1"/>
    </xf>
    <xf numFmtId="0" fontId="1" fillId="9" borderId="4" xfId="0" applyFont="1" applyFill="1" applyBorder="1" applyAlignment="1">
      <alignment horizontal="left" vertical="center" wrapText="1"/>
    </xf>
    <xf numFmtId="0" fontId="4" fillId="0" borderId="4" xfId="0" applyFont="1" applyBorder="1" applyAlignment="1">
      <alignment horizontal="left" vertical="center" wrapText="1"/>
    </xf>
    <xf numFmtId="0" fontId="7" fillId="2" borderId="4" xfId="0" applyFont="1" applyFill="1" applyBorder="1" applyAlignment="1">
      <alignment vertical="center" wrapText="1"/>
    </xf>
    <xf numFmtId="0" fontId="7" fillId="7" borderId="4" xfId="0" applyFont="1" applyFill="1" applyBorder="1" applyAlignment="1">
      <alignment vertical="center" wrapText="1"/>
    </xf>
    <xf numFmtId="178" fontId="6" fillId="7" borderId="4" xfId="1" applyNumberFormat="1" applyFont="1" applyFill="1" applyBorder="1" applyAlignment="1">
      <alignment horizontal="right" vertical="center" wrapText="1"/>
    </xf>
    <xf numFmtId="0" fontId="4" fillId="0" borderId="18" xfId="0" applyFont="1" applyBorder="1" applyAlignment="1">
      <alignment horizontal="center" vertical="center" wrapText="1"/>
    </xf>
    <xf numFmtId="0" fontId="7" fillId="2" borderId="18" xfId="0" applyFont="1" applyFill="1" applyBorder="1" applyAlignment="1">
      <alignment vertical="center" wrapText="1"/>
    </xf>
    <xf numFmtId="0" fontId="7" fillId="7" borderId="18" xfId="0" applyFont="1" applyFill="1" applyBorder="1" applyAlignment="1">
      <alignment vertical="center" wrapText="1"/>
    </xf>
    <xf numFmtId="0" fontId="7" fillId="3" borderId="18" xfId="0" applyFont="1" applyFill="1" applyBorder="1" applyAlignment="1">
      <alignment vertical="center" wrapText="1"/>
    </xf>
    <xf numFmtId="0" fontId="7" fillId="0" borderId="18" xfId="0" applyFont="1" applyBorder="1" applyAlignment="1">
      <alignment horizontal="center" vertical="center" wrapText="1"/>
    </xf>
    <xf numFmtId="0" fontId="6" fillId="0" borderId="3" xfId="211" applyFont="1" applyBorder="1" applyAlignment="1">
      <alignment horizontal="center" vertical="center"/>
    </xf>
    <xf numFmtId="0" fontId="6" fillId="0" borderId="4" xfId="211" applyFont="1" applyFill="1" applyBorder="1" applyAlignment="1">
      <alignment horizontal="justify" wrapText="1"/>
    </xf>
    <xf numFmtId="164" fontId="7" fillId="2" borderId="4" xfId="1" applyFont="1" applyFill="1" applyBorder="1" applyAlignment="1">
      <alignment horizontal="right" vertical="center"/>
    </xf>
    <xf numFmtId="164" fontId="7" fillId="2" borderId="4" xfId="1" applyFont="1" applyFill="1" applyBorder="1" applyAlignment="1">
      <alignment horizontal="center" vertical="center"/>
    </xf>
    <xf numFmtId="1" fontId="6" fillId="2" borderId="4" xfId="1" applyNumberFormat="1" applyFont="1" applyFill="1" applyBorder="1" applyAlignment="1">
      <alignment horizontal="center" vertical="center"/>
    </xf>
    <xf numFmtId="180" fontId="17" fillId="2" borderId="4" xfId="14" applyNumberFormat="1" applyFont="1" applyFill="1" applyBorder="1" applyAlignment="1" applyProtection="1">
      <alignment horizontal="center" vertical="center" wrapText="1"/>
    </xf>
    <xf numFmtId="0" fontId="7" fillId="0" borderId="3" xfId="211" applyFont="1" applyBorder="1" applyAlignment="1">
      <alignment horizontal="center" vertical="center"/>
    </xf>
    <xf numFmtId="178" fontId="7" fillId="0" borderId="4" xfId="190" applyNumberFormat="1" applyFont="1" applyFill="1" applyBorder="1" applyAlignment="1">
      <alignment horizontal="justify" vertical="center" wrapText="1"/>
    </xf>
    <xf numFmtId="3" fontId="6" fillId="0" borderId="4" xfId="211" applyNumberFormat="1" applyFont="1" applyFill="1" applyBorder="1" applyAlignment="1">
      <alignment horizontal="center" vertical="center" wrapText="1"/>
    </xf>
    <xf numFmtId="178" fontId="15" fillId="8" borderId="4" xfId="0" applyNumberFormat="1" applyFont="1" applyFill="1" applyBorder="1" applyAlignment="1">
      <alignment horizontal="justify" vertical="center" wrapText="1"/>
    </xf>
    <xf numFmtId="179" fontId="7" fillId="0" borderId="3" xfId="211" applyNumberFormat="1" applyFont="1" applyBorder="1" applyAlignment="1">
      <alignment horizontal="center" vertical="center"/>
    </xf>
    <xf numFmtId="178" fontId="16" fillId="11" borderId="4" xfId="0" applyNumberFormat="1" applyFont="1" applyFill="1" applyBorder="1" applyAlignment="1">
      <alignment horizontal="justify" vertical="center" wrapText="1"/>
    </xf>
    <xf numFmtId="178" fontId="6" fillId="12" borderId="4" xfId="1" applyNumberFormat="1" applyFont="1" applyFill="1" applyBorder="1" applyAlignment="1">
      <alignment horizontal="right" vertical="center"/>
    </xf>
    <xf numFmtId="178" fontId="16" fillId="8" borderId="4" xfId="0" applyNumberFormat="1" applyFont="1" applyFill="1" applyBorder="1" applyAlignment="1">
      <alignment horizontal="justify" vertical="center" wrapText="1"/>
    </xf>
    <xf numFmtId="178" fontId="11" fillId="0" borderId="4" xfId="0" applyNumberFormat="1" applyFont="1" applyBorder="1" applyAlignment="1">
      <alignment horizontal="justify" vertical="center"/>
    </xf>
    <xf numFmtId="1" fontId="6" fillId="0" borderId="3" xfId="211" applyNumberFormat="1" applyFont="1" applyBorder="1" applyAlignment="1">
      <alignment horizontal="center" vertical="center"/>
    </xf>
    <xf numFmtId="0" fontId="7" fillId="0" borderId="4" xfId="0" applyFont="1" applyBorder="1" applyAlignment="1"/>
    <xf numFmtId="181" fontId="6" fillId="0" borderId="4" xfId="1" applyNumberFormat="1" applyFont="1" applyFill="1" applyBorder="1" applyAlignment="1">
      <alignment horizontal="right" vertical="center" wrapText="1"/>
    </xf>
    <xf numFmtId="0" fontId="7" fillId="0" borderId="4" xfId="0" applyFont="1" applyBorder="1"/>
    <xf numFmtId="181" fontId="6" fillId="0" borderId="4" xfId="1" applyNumberFormat="1" applyFont="1" applyFill="1" applyBorder="1" applyAlignment="1">
      <alignment horizontal="right" vertical="center"/>
    </xf>
    <xf numFmtId="0" fontId="7" fillId="0" borderId="4" xfId="0" applyFont="1" applyFill="1" applyBorder="1" applyAlignment="1">
      <alignment horizontal="left" vertical="top"/>
    </xf>
    <xf numFmtId="0" fontId="7" fillId="0" borderId="30" xfId="0" applyFont="1" applyFill="1" applyBorder="1" applyAlignment="1">
      <alignment horizontal="left" vertical="top" wrapText="1"/>
    </xf>
    <xf numFmtId="181" fontId="6" fillId="0" borderId="12" xfId="1" applyNumberFormat="1" applyFont="1" applyFill="1" applyBorder="1" applyAlignment="1">
      <alignment horizontal="right" vertical="center"/>
    </xf>
    <xf numFmtId="0" fontId="1" fillId="0" borderId="38" xfId="0" applyFont="1" applyBorder="1" applyAlignment="1">
      <alignment vertical="center" wrapText="1"/>
    </xf>
    <xf numFmtId="0" fontId="1" fillId="0" borderId="0" xfId="0" applyFont="1" applyBorder="1" applyAlignment="1">
      <alignment horizontal="center" vertical="center" wrapText="1"/>
    </xf>
    <xf numFmtId="0" fontId="7" fillId="2" borderId="4" xfId="0" applyFont="1" applyFill="1" applyBorder="1"/>
    <xf numFmtId="178" fontId="6" fillId="2" borderId="29" xfId="1" applyNumberFormat="1" applyFont="1" applyFill="1" applyBorder="1" applyAlignment="1">
      <alignment horizontal="right" vertical="center"/>
    </xf>
    <xf numFmtId="0" fontId="7" fillId="0" borderId="30" xfId="0" applyFont="1" applyBorder="1"/>
    <xf numFmtId="0" fontId="7" fillId="2" borderId="18" xfId="0" applyFont="1" applyFill="1" applyBorder="1"/>
    <xf numFmtId="0" fontId="7" fillId="2" borderId="18" xfId="0" applyFont="1" applyFill="1" applyBorder="1" applyAlignment="1">
      <alignment horizontal="center" vertical="center" wrapText="1"/>
    </xf>
    <xf numFmtId="0" fontId="7" fillId="0" borderId="18" xfId="0" applyFont="1" applyFill="1" applyBorder="1" applyAlignment="1">
      <alignment horizontal="center" vertical="center"/>
    </xf>
    <xf numFmtId="0" fontId="1" fillId="0" borderId="17" xfId="0" applyFont="1" applyBorder="1" applyAlignment="1">
      <alignment vertical="center" wrapText="1"/>
    </xf>
    <xf numFmtId="0" fontId="19" fillId="0" borderId="0" xfId="0" applyFont="1"/>
    <xf numFmtId="0" fontId="21" fillId="0" borderId="3" xfId="0" applyFont="1" applyBorder="1" applyAlignment="1">
      <alignment horizontal="center"/>
    </xf>
    <xf numFmtId="0" fontId="21" fillId="0" borderId="4" xfId="0" applyFont="1" applyBorder="1" applyAlignment="1">
      <alignment horizontal="center"/>
    </xf>
    <xf numFmtId="0" fontId="21" fillId="0" borderId="18" xfId="0" applyFont="1" applyBorder="1" applyAlignment="1">
      <alignment horizontal="center"/>
    </xf>
    <xf numFmtId="0" fontId="21" fillId="0" borderId="3" xfId="0" applyFont="1" applyBorder="1" applyAlignment="1">
      <alignment horizontal="center" vertical="center"/>
    </xf>
    <xf numFmtId="0" fontId="21" fillId="0" borderId="4" xfId="0" applyFont="1" applyBorder="1" applyAlignment="1">
      <alignment vertical="center"/>
    </xf>
    <xf numFmtId="183" fontId="21" fillId="13" borderId="18" xfId="1" applyNumberFormat="1" applyFont="1" applyFill="1" applyBorder="1" applyAlignment="1" applyProtection="1">
      <alignment horizontal="right" vertical="center"/>
    </xf>
    <xf numFmtId="3" fontId="22" fillId="0" borderId="4" xfId="0" applyNumberFormat="1" applyFont="1" applyBorder="1" applyAlignment="1">
      <alignment vertical="center"/>
    </xf>
    <xf numFmtId="0" fontId="21" fillId="0" borderId="4" xfId="0" applyFont="1" applyBorder="1" applyAlignment="1">
      <alignment vertical="center" wrapText="1"/>
    </xf>
    <xf numFmtId="183" fontId="21" fillId="0" borderId="18" xfId="1" applyNumberFormat="1" applyFont="1" applyFill="1" applyBorder="1" applyAlignment="1" applyProtection="1">
      <alignment horizontal="right" vertical="center" wrapText="1"/>
    </xf>
    <xf numFmtId="183" fontId="21" fillId="0" borderId="18" xfId="1" applyNumberFormat="1" applyFont="1" applyFill="1" applyBorder="1" applyAlignment="1" applyProtection="1">
      <alignment horizontal="right" vertical="center"/>
    </xf>
    <xf numFmtId="0" fontId="23" fillId="0" borderId="3" xfId="0" applyFont="1" applyBorder="1" applyAlignment="1">
      <alignment horizontal="center" vertical="center"/>
    </xf>
    <xf numFmtId="0" fontId="12" fillId="0" borderId="4" xfId="0" applyFont="1" applyBorder="1"/>
    <xf numFmtId="183" fontId="24" fillId="0" borderId="18" xfId="1" applyNumberFormat="1" applyFont="1" applyFill="1" applyBorder="1" applyAlignment="1" applyProtection="1">
      <alignment horizontal="right" vertical="center"/>
    </xf>
    <xf numFmtId="0" fontId="26" fillId="0" borderId="0" xfId="0" applyFont="1"/>
    <xf numFmtId="0" fontId="27" fillId="0" borderId="0" xfId="0" applyFont="1" applyBorder="1" applyAlignment="1">
      <alignment horizontal="center" vertical="center" wrapText="1"/>
    </xf>
    <xf numFmtId="0" fontId="28" fillId="0" borderId="0" xfId="0" applyFont="1" applyAlignment="1" applyProtection="1">
      <alignment horizontal="right" vertical="center"/>
    </xf>
    <xf numFmtId="0" fontId="28" fillId="0" borderId="0" xfId="0" applyFont="1" applyAlignment="1" applyProtection="1">
      <alignment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16" xfId="0" applyFont="1" applyBorder="1" applyAlignment="1">
      <alignment horizontal="center" vertical="center"/>
    </xf>
    <xf numFmtId="0" fontId="20" fillId="0" borderId="3" xfId="212" applyFont="1" applyBorder="1" applyAlignment="1">
      <alignment horizontal="center" vertical="center" wrapText="1"/>
    </xf>
    <xf numFmtId="0" fontId="20" fillId="0" borderId="4" xfId="212" applyFont="1" applyBorder="1" applyAlignment="1">
      <alignment horizontal="center" vertical="center" wrapText="1"/>
    </xf>
    <xf numFmtId="0" fontId="20" fillId="0" borderId="18" xfId="212" applyFont="1" applyBorder="1" applyAlignment="1">
      <alignment horizontal="center" vertical="center" wrapText="1"/>
    </xf>
    <xf numFmtId="0" fontId="25" fillId="0" borderId="4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43" xfId="0" applyFont="1" applyBorder="1" applyAlignment="1">
      <alignment horizontal="center" vertical="center" wrapText="1"/>
    </xf>
    <xf numFmtId="0" fontId="12" fillId="0" borderId="3" xfId="0" applyFont="1" applyBorder="1" applyAlignment="1">
      <alignment horizontal="right" vertical="center" wrapText="1"/>
    </xf>
    <xf numFmtId="0" fontId="12" fillId="0" borderId="4" xfId="0" applyFont="1" applyBorder="1" applyAlignment="1">
      <alignment horizontal="right" vertical="center" wrapText="1"/>
    </xf>
    <xf numFmtId="178" fontId="12" fillId="0" borderId="4" xfId="0" applyNumberFormat="1" applyFont="1" applyBorder="1" applyAlignment="1">
      <alignment horizontal="center" vertical="center" wrapText="1"/>
    </xf>
    <xf numFmtId="178" fontId="12" fillId="0" borderId="18" xfId="0" applyNumberFormat="1" applyFont="1" applyBorder="1" applyAlignment="1">
      <alignment horizontal="center" vertical="center" wrapText="1"/>
    </xf>
    <xf numFmtId="0" fontId="12" fillId="0" borderId="41" xfId="0" applyFont="1" applyBorder="1" applyAlignment="1">
      <alignment horizontal="right" vertical="center" wrapText="1"/>
    </xf>
    <xf numFmtId="0" fontId="12" fillId="0" borderId="42" xfId="0" applyFont="1" applyBorder="1" applyAlignment="1">
      <alignment horizontal="right" vertical="center" wrapText="1"/>
    </xf>
    <xf numFmtId="182" fontId="12" fillId="0" borderId="42" xfId="0" applyNumberFormat="1" applyFont="1" applyBorder="1" applyAlignment="1">
      <alignment horizontal="center" vertical="center" wrapText="1"/>
    </xf>
    <xf numFmtId="182" fontId="12" fillId="0" borderId="4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8" xfId="0" applyFont="1" applyBorder="1" applyAlignment="1">
      <alignment horizontal="center" vertical="center" wrapText="1"/>
    </xf>
    <xf numFmtId="0" fontId="7" fillId="2"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20"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12" fillId="0" borderId="35" xfId="0" applyFont="1" applyFill="1" applyBorder="1" applyAlignment="1">
      <alignment horizontal="right" vertical="center" wrapText="1"/>
    </xf>
    <xf numFmtId="0" fontId="12" fillId="0" borderId="36" xfId="0" applyFont="1" applyFill="1" applyBorder="1" applyAlignment="1">
      <alignment horizontal="right" vertical="center" wrapText="1"/>
    </xf>
    <xf numFmtId="0" fontId="12" fillId="0" borderId="37" xfId="0" applyFont="1" applyFill="1" applyBorder="1" applyAlignment="1">
      <alignment horizontal="right" vertical="center" wrapText="1"/>
    </xf>
    <xf numFmtId="178" fontId="12" fillId="0" borderId="39" xfId="1" applyNumberFormat="1" applyFont="1" applyFill="1" applyBorder="1" applyAlignment="1">
      <alignment horizontal="center" vertical="center" wrapText="1"/>
    </xf>
    <xf numFmtId="178" fontId="12" fillId="0" borderId="36" xfId="1" applyNumberFormat="1" applyFont="1" applyFill="1" applyBorder="1" applyAlignment="1">
      <alignment horizontal="center" vertical="center" wrapText="1"/>
    </xf>
    <xf numFmtId="178" fontId="12" fillId="0" borderId="40" xfId="1" applyNumberFormat="1" applyFont="1" applyFill="1" applyBorder="1" applyAlignment="1">
      <alignment horizontal="center" vertical="center" wrapText="1"/>
    </xf>
    <xf numFmtId="0" fontId="18" fillId="0" borderId="27" xfId="212" applyFont="1" applyFill="1" applyBorder="1" applyAlignment="1">
      <alignment horizontal="center" vertical="center" wrapText="1"/>
    </xf>
    <xf numFmtId="0" fontId="18" fillId="0" borderId="28" xfId="212" applyFont="1" applyFill="1" applyBorder="1" applyAlignment="1">
      <alignment horizontal="center" vertical="center" wrapText="1"/>
    </xf>
    <xf numFmtId="0" fontId="18" fillId="0" borderId="32" xfId="212"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Fill="1" applyBorder="1" applyAlignment="1" applyProtection="1">
      <alignment horizontal="center" vertical="center"/>
    </xf>
    <xf numFmtId="0" fontId="3" fillId="0" borderId="3" xfId="212" applyFont="1" applyFill="1" applyBorder="1" applyAlignment="1">
      <alignment horizontal="center" vertical="center" wrapText="1"/>
    </xf>
    <xf numFmtId="0" fontId="3" fillId="0" borderId="4" xfId="212"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2" xfId="0" applyFont="1" applyBorder="1" applyAlignment="1">
      <alignment horizontal="center" vertical="center" wrapText="1"/>
    </xf>
    <xf numFmtId="0" fontId="1" fillId="10" borderId="26" xfId="0" applyFont="1" applyFill="1" applyBorder="1" applyAlignment="1">
      <alignment horizontal="center" vertical="center" wrapText="1"/>
    </xf>
    <xf numFmtId="0" fontId="4" fillId="0" borderId="3" xfId="212" applyFont="1" applyFill="1" applyBorder="1" applyAlignment="1">
      <alignment horizontal="center" vertical="center" wrapText="1"/>
    </xf>
    <xf numFmtId="0" fontId="4" fillId="0" borderId="4" xfId="212" applyFont="1" applyFill="1" applyBorder="1" applyAlignment="1">
      <alignment horizontal="center" vertical="center" wrapText="1"/>
    </xf>
    <xf numFmtId="178" fontId="6" fillId="2" borderId="5" xfId="1" applyNumberFormat="1" applyFont="1" applyFill="1" applyBorder="1" applyAlignment="1">
      <alignment horizontal="right" vertical="center" wrapText="1"/>
    </xf>
    <xf numFmtId="178" fontId="6" fillId="2" borderId="10" xfId="1" applyNumberFormat="1" applyFont="1" applyFill="1" applyBorder="1" applyAlignment="1">
      <alignment horizontal="right" vertical="center" wrapText="1"/>
    </xf>
    <xf numFmtId="178" fontId="12" fillId="0" borderId="5" xfId="0" applyNumberFormat="1" applyFont="1" applyBorder="1" applyAlignment="1">
      <alignment horizontal="right" vertical="center" wrapText="1"/>
    </xf>
    <xf numFmtId="178" fontId="12" fillId="0" borderId="10" xfId="0" applyNumberFormat="1" applyFont="1" applyBorder="1" applyAlignment="1">
      <alignment horizontal="righ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3" fillId="0" borderId="4" xfId="212" applyFont="1" applyFill="1" applyBorder="1" applyAlignment="1" applyProtection="1">
      <alignment horizontal="center" vertical="center" textRotation="90" wrapText="1"/>
    </xf>
    <xf numFmtId="164" fontId="4" fillId="0" borderId="4" xfId="1" applyFont="1" applyFill="1" applyBorder="1" applyAlignment="1" applyProtection="1">
      <alignment horizontal="center" vertical="center" wrapText="1"/>
    </xf>
    <xf numFmtId="164" fontId="4" fillId="2" borderId="4" xfId="1"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0" borderId="23" xfId="0" applyFont="1" applyFill="1" applyBorder="1" applyAlignment="1">
      <alignment horizontal="right" vertical="top"/>
    </xf>
    <xf numFmtId="0" fontId="6" fillId="0" borderId="0" xfId="0" applyFont="1" applyFill="1" applyBorder="1" applyAlignment="1">
      <alignment horizontal="right" vertical="top"/>
    </xf>
    <xf numFmtId="178" fontId="6" fillId="0" borderId="21" xfId="1" applyNumberFormat="1" applyFont="1" applyBorder="1" applyAlignment="1">
      <alignment horizontal="right"/>
    </xf>
    <xf numFmtId="178" fontId="6" fillId="0" borderId="22" xfId="1" applyNumberFormat="1" applyFont="1" applyBorder="1" applyAlignment="1">
      <alignment horizontal="right"/>
    </xf>
    <xf numFmtId="0" fontId="4" fillId="0" borderId="5" xfId="212" applyFont="1" applyFill="1" applyBorder="1" applyAlignment="1">
      <alignment horizontal="center" vertical="center" wrapText="1"/>
    </xf>
    <xf numFmtId="0" fontId="4" fillId="0" borderId="6" xfId="212" applyFont="1" applyFill="1" applyBorder="1" applyAlignment="1">
      <alignment horizontal="center" vertical="center" wrapText="1"/>
    </xf>
    <xf numFmtId="0" fontId="4" fillId="0" borderId="10" xfId="212" applyFont="1" applyFill="1" applyBorder="1" applyAlignment="1">
      <alignment horizontal="center" vertical="center" wrapText="1"/>
    </xf>
    <xf numFmtId="0" fontId="13" fillId="0" borderId="4" xfId="212" applyFont="1" applyFill="1" applyBorder="1" applyAlignment="1" applyProtection="1">
      <alignment horizontal="center" vertical="center" wrapText="1"/>
    </xf>
    <xf numFmtId="0" fontId="4" fillId="0" borderId="5"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164" fontId="7" fillId="4" borderId="7" xfId="1" applyFont="1" applyFill="1" applyBorder="1" applyAlignment="1">
      <alignment horizontal="center" vertical="center"/>
    </xf>
    <xf numFmtId="164" fontId="7" fillId="4" borderId="9" xfId="1" applyFont="1" applyFill="1" applyBorder="1" applyAlignment="1">
      <alignment horizontal="center" vertical="center"/>
    </xf>
    <xf numFmtId="0" fontId="4" fillId="0" borderId="18" xfId="213" applyFont="1" applyBorder="1" applyAlignment="1">
      <alignment horizontal="center" vertical="center"/>
    </xf>
    <xf numFmtId="0" fontId="7" fillId="4" borderId="19" xfId="0" applyFont="1" applyFill="1" applyBorder="1" applyAlignment="1">
      <alignment horizontal="center"/>
    </xf>
    <xf numFmtId="0" fontId="7" fillId="4" borderId="20" xfId="0" applyFont="1" applyFill="1" applyBorder="1" applyAlignment="1">
      <alignment horizontal="center"/>
    </xf>
    <xf numFmtId="178" fontId="12" fillId="0" borderId="4" xfId="1" applyNumberFormat="1" applyFont="1" applyBorder="1" applyAlignment="1">
      <alignment horizontal="right" vertical="center" wrapText="1"/>
    </xf>
    <xf numFmtId="0" fontId="4" fillId="2" borderId="3" xfId="0" applyFont="1" applyFill="1" applyBorder="1" applyAlignment="1">
      <alignment horizontal="center" vertical="center" wrapText="1"/>
    </xf>
    <xf numFmtId="49" fontId="7" fillId="0" borderId="13" xfId="0" applyNumberFormat="1" applyFont="1" applyBorder="1" applyAlignment="1">
      <alignment horizontal="center" vertical="top"/>
    </xf>
    <xf numFmtId="49" fontId="7" fillId="0" borderId="14" xfId="0" applyNumberFormat="1" applyFont="1" applyBorder="1" applyAlignment="1">
      <alignment horizontal="center" vertical="top"/>
    </xf>
    <xf numFmtId="0" fontId="7" fillId="0" borderId="7" xfId="0" applyFont="1" applyBorder="1" applyAlignment="1">
      <alignment horizontal="left" vertical="justify" wrapText="1"/>
    </xf>
    <xf numFmtId="0" fontId="7" fillId="0" borderId="9" xfId="0" applyFont="1" applyBorder="1" applyAlignment="1">
      <alignment horizontal="left" vertical="justify"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7" fillId="4" borderId="7" xfId="0" applyFont="1" applyFill="1" applyBorder="1" applyAlignment="1">
      <alignment horizontal="center" vertical="center"/>
    </xf>
    <xf numFmtId="0" fontId="7" fillId="4" borderId="9" xfId="0" applyFont="1" applyFill="1" applyBorder="1" applyAlignment="1">
      <alignment horizontal="center" vertical="center"/>
    </xf>
    <xf numFmtId="0" fontId="5" fillId="0" borderId="4" xfId="212" applyFont="1" applyFill="1" applyBorder="1" applyAlignment="1" applyProtection="1">
      <alignment horizontal="center" vertical="center" textRotation="90" wrapText="1"/>
    </xf>
    <xf numFmtId="164" fontId="4" fillId="0" borderId="7" xfId="1" applyFont="1" applyFill="1" applyBorder="1" applyAlignment="1" applyProtection="1">
      <alignment horizontal="center" vertical="center" wrapText="1"/>
    </xf>
    <xf numFmtId="164" fontId="4" fillId="0" borderId="8" xfId="1" applyFont="1" applyFill="1" applyBorder="1" applyAlignment="1" applyProtection="1">
      <alignment horizontal="center" vertical="center" wrapText="1"/>
    </xf>
    <xf numFmtId="164" fontId="4" fillId="0" borderId="9" xfId="1" applyFont="1" applyFill="1" applyBorder="1" applyAlignment="1" applyProtection="1">
      <alignment horizontal="center" vertical="center" wrapText="1"/>
    </xf>
    <xf numFmtId="2" fontId="7" fillId="4" borderId="7" xfId="0" applyNumberFormat="1" applyFont="1" applyFill="1" applyBorder="1" applyAlignment="1">
      <alignment horizontal="center" vertical="center"/>
    </xf>
    <xf numFmtId="2" fontId="7" fillId="4" borderId="9" xfId="0" applyNumberFormat="1" applyFont="1" applyFill="1" applyBorder="1" applyAlignment="1">
      <alignment horizontal="center" vertical="center"/>
    </xf>
    <xf numFmtId="0" fontId="6" fillId="0" borderId="15" xfId="0" applyFont="1" applyFill="1" applyBorder="1" applyAlignment="1">
      <alignment horizontal="right" vertical="top"/>
    </xf>
    <xf numFmtId="0" fontId="6" fillId="0" borderId="6" xfId="0" applyFont="1" applyFill="1" applyBorder="1" applyAlignment="1">
      <alignment horizontal="right" vertical="top"/>
    </xf>
    <xf numFmtId="0" fontId="6" fillId="0" borderId="10" xfId="0" applyFont="1" applyFill="1" applyBorder="1" applyAlignment="1">
      <alignment horizontal="right" vertical="top"/>
    </xf>
    <xf numFmtId="178" fontId="12" fillId="0" borderId="21" xfId="1" applyNumberFormat="1" applyFont="1" applyBorder="1" applyAlignment="1">
      <alignment horizontal="right"/>
    </xf>
    <xf numFmtId="178" fontId="12" fillId="0" borderId="22" xfId="1" applyNumberFormat="1" applyFont="1" applyBorder="1" applyAlignment="1">
      <alignment horizontal="right"/>
    </xf>
    <xf numFmtId="0" fontId="3" fillId="0" borderId="1" xfId="212" applyFont="1" applyFill="1" applyBorder="1" applyAlignment="1">
      <alignment horizontal="center" vertical="center" wrapText="1"/>
    </xf>
    <xf numFmtId="0" fontId="3" fillId="0" borderId="2" xfId="212" applyFont="1" applyFill="1" applyBorder="1" applyAlignment="1">
      <alignment horizontal="center" vertical="center" wrapText="1"/>
    </xf>
    <xf numFmtId="0" fontId="3" fillId="0" borderId="16" xfId="212" applyFont="1" applyFill="1" applyBorder="1" applyAlignment="1">
      <alignment horizontal="center" vertical="center" wrapText="1"/>
    </xf>
    <xf numFmtId="0" fontId="4" fillId="0" borderId="4" xfId="212" applyFont="1" applyFill="1" applyBorder="1" applyAlignment="1" applyProtection="1">
      <alignment horizontal="center" vertical="center" wrapText="1"/>
    </xf>
  </cellXfs>
  <cellStyles count="242">
    <cellStyle name="?? 6" xfId="3"/>
    <cellStyle name="Comma" xfId="1" builtinId="3"/>
    <cellStyle name="Comma 10" xfId="4"/>
    <cellStyle name="Comma 2" xfId="5"/>
    <cellStyle name="Comma 2 2" xfId="6"/>
    <cellStyle name="Comma 2 2 2" xfId="7"/>
    <cellStyle name="Comma 2 3" xfId="8"/>
    <cellStyle name="Comma 2 3 2" xfId="9"/>
    <cellStyle name="Comma 2 4" xfId="10"/>
    <cellStyle name="Comma 2 5" xfId="11"/>
    <cellStyle name="Comma 2 6" xfId="12"/>
    <cellStyle name="Comma 2 7" xfId="13"/>
    <cellStyle name="Comma 3" xfId="14"/>
    <cellStyle name="Comma 3 2" xfId="15"/>
    <cellStyle name="Comma 3 2 2" xfId="16"/>
    <cellStyle name="Comma 3 2 2 2" xfId="17"/>
    <cellStyle name="Comma 3 2 2 2 2" xfId="18"/>
    <cellStyle name="Comma 3 2 2 2 2 2" xfId="19"/>
    <cellStyle name="Comma 3 2 2 2 3" xfId="20"/>
    <cellStyle name="Comma 3 2 2 2 3 2" xfId="21"/>
    <cellStyle name="Comma 3 2 2 2 4" xfId="22"/>
    <cellStyle name="Comma 3 2 2 3" xfId="23"/>
    <cellStyle name="Comma 3 2 3" xfId="24"/>
    <cellStyle name="Comma 3 2 4" xfId="25"/>
    <cellStyle name="Comma 3 3" xfId="26"/>
    <cellStyle name="Comma 3 3 2" xfId="27"/>
    <cellStyle name="Comma 3 3 2 2" xfId="28"/>
    <cellStyle name="Comma 3 3 3" xfId="29"/>
    <cellStyle name="Comma 3 3 3 2" xfId="30"/>
    <cellStyle name="Comma 3 3 4" xfId="31"/>
    <cellStyle name="Comma 3 4" xfId="32"/>
    <cellStyle name="Comma 3 4 2" xfId="33"/>
    <cellStyle name="Comma 3 5" xfId="34"/>
    <cellStyle name="Comma 3 6" xfId="35"/>
    <cellStyle name="Comma 3 7" xfId="36"/>
    <cellStyle name="Comma 3 8" xfId="37"/>
    <cellStyle name="Comma 4" xfId="38"/>
    <cellStyle name="Comma 4 2 2" xfId="39"/>
    <cellStyle name="Comma 4 2 2 2" xfId="40"/>
    <cellStyle name="Comma 4 2 2 2 2" xfId="41"/>
    <cellStyle name="Comma 4 2 2 3" xfId="42"/>
    <cellStyle name="Comma 4 2 2 3 2" xfId="43"/>
    <cellStyle name="Comma 4 2 2 4" xfId="44"/>
    <cellStyle name="Comma 4 3" xfId="45"/>
    <cellStyle name="Comma 4 3 2" xfId="46"/>
    <cellStyle name="Comma 5" xfId="47"/>
    <cellStyle name="Comma 6" xfId="48"/>
    <cellStyle name="Comma 7" xfId="49"/>
    <cellStyle name="Comma 7 2" xfId="50"/>
    <cellStyle name="Comma 7 2 2" xfId="51"/>
    <cellStyle name="Comma 7 3" xfId="52"/>
    <cellStyle name="Comma 7 3 2" xfId="53"/>
    <cellStyle name="Comma 7 4" xfId="54"/>
    <cellStyle name="Comma 7 5" xfId="55"/>
    <cellStyle name="Comma 7 6" xfId="56"/>
    <cellStyle name="Comma 7 7" xfId="57"/>
    <cellStyle name="Comma 7 8" xfId="58"/>
    <cellStyle name="Comma 8" xfId="59"/>
    <cellStyle name="Comma 8 2" xfId="60"/>
    <cellStyle name="Comma 9" xfId="61"/>
    <cellStyle name="Currency" xfId="2" builtinId="4"/>
    <cellStyle name="Currency 10" xfId="62"/>
    <cellStyle name="Currency 11" xfId="63"/>
    <cellStyle name="Currency 12" xfId="64"/>
    <cellStyle name="Currency 2" xfId="65"/>
    <cellStyle name="Currency 2 2" xfId="66"/>
    <cellStyle name="Currency 2 2 2" xfId="67"/>
    <cellStyle name="Currency 2 3" xfId="68"/>
    <cellStyle name="Currency 2 4" xfId="69"/>
    <cellStyle name="Currency 2 5" xfId="70"/>
    <cellStyle name="Currency 2 6" xfId="71"/>
    <cellStyle name="Currency 2 7" xfId="72"/>
    <cellStyle name="Currency 2 8" xfId="73"/>
    <cellStyle name="Currency 2 9" xfId="74"/>
    <cellStyle name="Currency 3" xfId="75"/>
    <cellStyle name="Currency 3 2" xfId="76"/>
    <cellStyle name="Currency 3 3" xfId="77"/>
    <cellStyle name="Currency 3 4" xfId="78"/>
    <cellStyle name="Currency 4" xfId="79"/>
    <cellStyle name="Currency 4 2" xfId="80"/>
    <cellStyle name="Currency 4 3" xfId="81"/>
    <cellStyle name="Currency 4 4" xfId="82"/>
    <cellStyle name="Currency 4 5" xfId="83"/>
    <cellStyle name="Currency 5" xfId="84"/>
    <cellStyle name="Currency 5 2" xfId="85"/>
    <cellStyle name="Currency 5 3" xfId="86"/>
    <cellStyle name="Currency 5 4" xfId="87"/>
    <cellStyle name="Currency 5 5" xfId="88"/>
    <cellStyle name="Currency 6" xfId="89"/>
    <cellStyle name="Currency 6 2" xfId="90"/>
    <cellStyle name="Currency 6 3" xfId="91"/>
    <cellStyle name="Currency 6 4" xfId="92"/>
    <cellStyle name="Currency 6 5" xfId="93"/>
    <cellStyle name="Currency 7" xfId="94"/>
    <cellStyle name="Currency 7 2" xfId="95"/>
    <cellStyle name="Currency 7 3" xfId="96"/>
    <cellStyle name="Currency 7 4" xfId="97"/>
    <cellStyle name="Currency 7 5" xfId="98"/>
    <cellStyle name="Currency 8" xfId="99"/>
    <cellStyle name="Currency 9" xfId="100"/>
    <cellStyle name="ervices" xfId="101"/>
    <cellStyle name="Excel Built-in Comma" xfId="102"/>
    <cellStyle name="Excel Built-in Normal" xfId="103"/>
    <cellStyle name="Excel Built-in Normal 2" xfId="104"/>
    <cellStyle name="Excel Built-in Normal 2 2" xfId="105"/>
    <cellStyle name="Excel Built-in Normal 2 3" xfId="106"/>
    <cellStyle name="Excel Built-in Normal 3" xfId="107"/>
    <cellStyle name="Excel Built-in Normal 4" xfId="108"/>
    <cellStyle name="Excel Built-in Normal 5" xfId="109"/>
    <cellStyle name="Grey" xfId="110"/>
    <cellStyle name="Input [yellow]" xfId="111"/>
    <cellStyle name="Normal" xfId="0" builtinId="0"/>
    <cellStyle name="Normal - Style1" xfId="112"/>
    <cellStyle name="Normal 10" xfId="113"/>
    <cellStyle name="Normal 10 2" xfId="114"/>
    <cellStyle name="Normal 10 3" xfId="115"/>
    <cellStyle name="Normal 11" xfId="116"/>
    <cellStyle name="Normal 11 2" xfId="117"/>
    <cellStyle name="Normal 11 2 2" xfId="118"/>
    <cellStyle name="Normal 11 3" xfId="119"/>
    <cellStyle name="Normal 11 4" xfId="120"/>
    <cellStyle name="Normal 11 5" xfId="121"/>
    <cellStyle name="Normal 12" xfId="122"/>
    <cellStyle name="Normal 12 2" xfId="123"/>
    <cellStyle name="Normal 13" xfId="124"/>
    <cellStyle name="Normal 14" xfId="125"/>
    <cellStyle name="Normal 14 2" xfId="126"/>
    <cellStyle name="Normal 15" xfId="127"/>
    <cellStyle name="Normal 16" xfId="128"/>
    <cellStyle name="Normal 17" xfId="129"/>
    <cellStyle name="Normal 18" xfId="130"/>
    <cellStyle name="Normal 19" xfId="131"/>
    <cellStyle name="Normal 19 2" xfId="132"/>
    <cellStyle name="Normal 19 2 2" xfId="133"/>
    <cellStyle name="Normal 19 3" xfId="134"/>
    <cellStyle name="Normal 2" xfId="135"/>
    <cellStyle name="Normal 2 2" xfId="136"/>
    <cellStyle name="Normal 2 2 2" xfId="137"/>
    <cellStyle name="Normal 2 2 2 2" xfId="138"/>
    <cellStyle name="Normal 2 3" xfId="139"/>
    <cellStyle name="Normal 2 3 2" xfId="140"/>
    <cellStyle name="Normal 2 4" xfId="141"/>
    <cellStyle name="Normal 2 5" xfId="142"/>
    <cellStyle name="Normal 2 5 2" xfId="143"/>
    <cellStyle name="Normal 20" xfId="144"/>
    <cellStyle name="Normal 20 2" xfId="145"/>
    <cellStyle name="Normal 21" xfId="146"/>
    <cellStyle name="Normal 22" xfId="147"/>
    <cellStyle name="Normal 23" xfId="148"/>
    <cellStyle name="Normal 24" xfId="149"/>
    <cellStyle name="Normal 25" xfId="150"/>
    <cellStyle name="Normal 26" xfId="151"/>
    <cellStyle name="Normal 27" xfId="152"/>
    <cellStyle name="Normal 28" xfId="153"/>
    <cellStyle name="Normal 29" xfId="154"/>
    <cellStyle name="Normal 3" xfId="155"/>
    <cellStyle name="Normal 3 2" xfId="156"/>
    <cellStyle name="Normal 3 2 3" xfId="157"/>
    <cellStyle name="Normal 3 3" xfId="158"/>
    <cellStyle name="Normal 3 3 2" xfId="159"/>
    <cellStyle name="Normal 3 4" xfId="160"/>
    <cellStyle name="Normal 3 5" xfId="161"/>
    <cellStyle name="Normal 3 5 2" xfId="162"/>
    <cellStyle name="Normal 3 6" xfId="163"/>
    <cellStyle name="Normal 30" xfId="164"/>
    <cellStyle name="Normal 31" xfId="165"/>
    <cellStyle name="Normal 32" xfId="166"/>
    <cellStyle name="Normal 33" xfId="167"/>
    <cellStyle name="Normal 34" xfId="168"/>
    <cellStyle name="Normal 35" xfId="169"/>
    <cellStyle name="Normal 36" xfId="170"/>
    <cellStyle name="Normal 37" xfId="171"/>
    <cellStyle name="Normal 38" xfId="172"/>
    <cellStyle name="Normal 39" xfId="173"/>
    <cellStyle name="Normal 4" xfId="174"/>
    <cellStyle name="Normal 4 2" xfId="175"/>
    <cellStyle name="Normal 4 2 2" xfId="176"/>
    <cellStyle name="Normal 4 2 2 2" xfId="177"/>
    <cellStyle name="Normal 4 2 2 2 2" xfId="178"/>
    <cellStyle name="Normal 4 2 2 3" xfId="179"/>
    <cellStyle name="Normal 4 2 2 4" xfId="180"/>
    <cellStyle name="Normal 4 2 3" xfId="181"/>
    <cellStyle name="Normal 4 2 3 2" xfId="182"/>
    <cellStyle name="Normal 4 3" xfId="183"/>
    <cellStyle name="Normal 4 4" xfId="184"/>
    <cellStyle name="Normal 4 5" xfId="185"/>
    <cellStyle name="Normal 4 5 2" xfId="186"/>
    <cellStyle name="Normal 40" xfId="187"/>
    <cellStyle name="Normal 41" xfId="188"/>
    <cellStyle name="Normal 5" xfId="189"/>
    <cellStyle name="Normal 5 2" xfId="190"/>
    <cellStyle name="Normal 5 2 2" xfId="191"/>
    <cellStyle name="Normal 5 2 3" xfId="192"/>
    <cellStyle name="Normal 5 2 3 2" xfId="193"/>
    <cellStyle name="Normal 5 2 4" xfId="194"/>
    <cellStyle name="Normal 5 3" xfId="195"/>
    <cellStyle name="Normal 5 3 2" xfId="196"/>
    <cellStyle name="Normal 5 3 3" xfId="197"/>
    <cellStyle name="Normal 5 4" xfId="198"/>
    <cellStyle name="Normal 5 4 2" xfId="199"/>
    <cellStyle name="Normal 5 5" xfId="200"/>
    <cellStyle name="Normal 5 6" xfId="201"/>
    <cellStyle name="Normal 5 7" xfId="202"/>
    <cellStyle name="Normal 6" xfId="203"/>
    <cellStyle name="Normal 6 2" xfId="204"/>
    <cellStyle name="Normal 7" xfId="205"/>
    <cellStyle name="Normal 7 2" xfId="206"/>
    <cellStyle name="Normal 8" xfId="207"/>
    <cellStyle name="Normal 8 2" xfId="208"/>
    <cellStyle name="Normal 9" xfId="209"/>
    <cellStyle name="Normal 9 2" xfId="210"/>
    <cellStyle name="Normal_Package 7-Rev-2" xfId="211"/>
    <cellStyle name="Normal_Revised BPS RE Unit Requirement cost weight package A1" xfId="212"/>
    <cellStyle name="Normal_Revised BPS RE Unit Requirement cost weight package B1" xfId="213"/>
    <cellStyle name="Percent [2]" xfId="214"/>
    <cellStyle name="Percent 10" xfId="215"/>
    <cellStyle name="Percent 11" xfId="216"/>
    <cellStyle name="Percent 12" xfId="217"/>
    <cellStyle name="Percent 13" xfId="218"/>
    <cellStyle name="Percent 14" xfId="219"/>
    <cellStyle name="Percent 15" xfId="220"/>
    <cellStyle name="Percent 16" xfId="221"/>
    <cellStyle name="Percent 17" xfId="222"/>
    <cellStyle name="Percent 18" xfId="223"/>
    <cellStyle name="Percent 19" xfId="224"/>
    <cellStyle name="Percent 2" xfId="225"/>
    <cellStyle name="Percent 2 2" xfId="226"/>
    <cellStyle name="Percent 2 3" xfId="227"/>
    <cellStyle name="Percent 20" xfId="228"/>
    <cellStyle name="Percent 21" xfId="229"/>
    <cellStyle name="Percent 3" xfId="230"/>
    <cellStyle name="Percent 4" xfId="231"/>
    <cellStyle name="Percent 5" xfId="232"/>
    <cellStyle name="Percent 6" xfId="233"/>
    <cellStyle name="Percent 7" xfId="234"/>
    <cellStyle name="Percent 8" xfId="235"/>
    <cellStyle name="Percent 9" xfId="236"/>
    <cellStyle name="Title 2" xfId="237"/>
    <cellStyle name="Tusental (0)_pldt" xfId="238"/>
    <cellStyle name="Tusental_pldt" xfId="239"/>
    <cellStyle name="Valuta (0)_pldt" xfId="240"/>
    <cellStyle name="Valuta_pldt" xfId="2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8" sqref="C8"/>
    </sheetView>
  </sheetViews>
  <sheetFormatPr defaultColWidth="11.5703125" defaultRowHeight="19.5"/>
  <cols>
    <col min="1" max="1" width="7.7109375" style="241" customWidth="1"/>
    <col min="2" max="2" width="58.85546875" style="241" customWidth="1"/>
    <col min="3" max="3" width="34.28515625" style="241" customWidth="1"/>
    <col min="4" max="251" width="11.5703125" style="241"/>
    <col min="252" max="252" width="7.7109375" style="241" customWidth="1"/>
    <col min="253" max="253" width="83.5703125" style="241" customWidth="1"/>
    <col min="254" max="254" width="47" style="241" customWidth="1"/>
    <col min="255" max="255" width="6.7109375" style="241" customWidth="1"/>
    <col min="256" max="507" width="11.5703125" style="241"/>
    <col min="508" max="508" width="7.7109375" style="241" customWidth="1"/>
    <col min="509" max="509" width="83.5703125" style="241" customWidth="1"/>
    <col min="510" max="510" width="47" style="241" customWidth="1"/>
    <col min="511" max="511" width="6.7109375" style="241" customWidth="1"/>
    <col min="512" max="763" width="11.5703125" style="241"/>
    <col min="764" max="764" width="7.7109375" style="241" customWidth="1"/>
    <col min="765" max="765" width="83.5703125" style="241" customWidth="1"/>
    <col min="766" max="766" width="47" style="241" customWidth="1"/>
    <col min="767" max="767" width="6.7109375" style="241" customWidth="1"/>
    <col min="768" max="1019" width="11.5703125" style="241"/>
    <col min="1020" max="1020" width="7.7109375" style="241" customWidth="1"/>
    <col min="1021" max="1021" width="83.5703125" style="241" customWidth="1"/>
    <col min="1022" max="1022" width="47" style="241" customWidth="1"/>
    <col min="1023" max="1023" width="6.7109375" style="241" customWidth="1"/>
    <col min="1024" max="1275" width="11.5703125" style="241"/>
    <col min="1276" max="1276" width="7.7109375" style="241" customWidth="1"/>
    <col min="1277" max="1277" width="83.5703125" style="241" customWidth="1"/>
    <col min="1278" max="1278" width="47" style="241" customWidth="1"/>
    <col min="1279" max="1279" width="6.7109375" style="241" customWidth="1"/>
    <col min="1280" max="1531" width="11.5703125" style="241"/>
    <col min="1532" max="1532" width="7.7109375" style="241" customWidth="1"/>
    <col min="1533" max="1533" width="83.5703125" style="241" customWidth="1"/>
    <col min="1534" max="1534" width="47" style="241" customWidth="1"/>
    <col min="1535" max="1535" width="6.7109375" style="241" customWidth="1"/>
    <col min="1536" max="1787" width="11.5703125" style="241"/>
    <col min="1788" max="1788" width="7.7109375" style="241" customWidth="1"/>
    <col min="1789" max="1789" width="83.5703125" style="241" customWidth="1"/>
    <col min="1790" max="1790" width="47" style="241" customWidth="1"/>
    <col min="1791" max="1791" width="6.7109375" style="241" customWidth="1"/>
    <col min="1792" max="2043" width="11.5703125" style="241"/>
    <col min="2044" max="2044" width="7.7109375" style="241" customWidth="1"/>
    <col min="2045" max="2045" width="83.5703125" style="241" customWidth="1"/>
    <col min="2046" max="2046" width="47" style="241" customWidth="1"/>
    <col min="2047" max="2047" width="6.7109375" style="241" customWidth="1"/>
    <col min="2048" max="2299" width="11.5703125" style="241"/>
    <col min="2300" max="2300" width="7.7109375" style="241" customWidth="1"/>
    <col min="2301" max="2301" width="83.5703125" style="241" customWidth="1"/>
    <col min="2302" max="2302" width="47" style="241" customWidth="1"/>
    <col min="2303" max="2303" width="6.7109375" style="241" customWidth="1"/>
    <col min="2304" max="2555" width="11.5703125" style="241"/>
    <col min="2556" max="2556" width="7.7109375" style="241" customWidth="1"/>
    <col min="2557" max="2557" width="83.5703125" style="241" customWidth="1"/>
    <col min="2558" max="2558" width="47" style="241" customWidth="1"/>
    <col min="2559" max="2559" width="6.7109375" style="241" customWidth="1"/>
    <col min="2560" max="2811" width="11.5703125" style="241"/>
    <col min="2812" max="2812" width="7.7109375" style="241" customWidth="1"/>
    <col min="2813" max="2813" width="83.5703125" style="241" customWidth="1"/>
    <col min="2814" max="2814" width="47" style="241" customWidth="1"/>
    <col min="2815" max="2815" width="6.7109375" style="241" customWidth="1"/>
    <col min="2816" max="3067" width="11.5703125" style="241"/>
    <col min="3068" max="3068" width="7.7109375" style="241" customWidth="1"/>
    <col min="3069" max="3069" width="83.5703125" style="241" customWidth="1"/>
    <col min="3070" max="3070" width="47" style="241" customWidth="1"/>
    <col min="3071" max="3071" width="6.7109375" style="241" customWidth="1"/>
    <col min="3072" max="3323" width="11.5703125" style="241"/>
    <col min="3324" max="3324" width="7.7109375" style="241" customWidth="1"/>
    <col min="3325" max="3325" width="83.5703125" style="241" customWidth="1"/>
    <col min="3326" max="3326" width="47" style="241" customWidth="1"/>
    <col min="3327" max="3327" width="6.7109375" style="241" customWidth="1"/>
    <col min="3328" max="3579" width="11.5703125" style="241"/>
    <col min="3580" max="3580" width="7.7109375" style="241" customWidth="1"/>
    <col min="3581" max="3581" width="83.5703125" style="241" customWidth="1"/>
    <col min="3582" max="3582" width="47" style="241" customWidth="1"/>
    <col min="3583" max="3583" width="6.7109375" style="241" customWidth="1"/>
    <col min="3584" max="3835" width="11.5703125" style="241"/>
    <col min="3836" max="3836" width="7.7109375" style="241" customWidth="1"/>
    <col min="3837" max="3837" width="83.5703125" style="241" customWidth="1"/>
    <col min="3838" max="3838" width="47" style="241" customWidth="1"/>
    <col min="3839" max="3839" width="6.7109375" style="241" customWidth="1"/>
    <col min="3840" max="4091" width="11.5703125" style="241"/>
    <col min="4092" max="4092" width="7.7109375" style="241" customWidth="1"/>
    <col min="4093" max="4093" width="83.5703125" style="241" customWidth="1"/>
    <col min="4094" max="4094" width="47" style="241" customWidth="1"/>
    <col min="4095" max="4095" width="6.7109375" style="241" customWidth="1"/>
    <col min="4096" max="4347" width="11.5703125" style="241"/>
    <col min="4348" max="4348" width="7.7109375" style="241" customWidth="1"/>
    <col min="4349" max="4349" width="83.5703125" style="241" customWidth="1"/>
    <col min="4350" max="4350" width="47" style="241" customWidth="1"/>
    <col min="4351" max="4351" width="6.7109375" style="241" customWidth="1"/>
    <col min="4352" max="4603" width="11.5703125" style="241"/>
    <col min="4604" max="4604" width="7.7109375" style="241" customWidth="1"/>
    <col min="4605" max="4605" width="83.5703125" style="241" customWidth="1"/>
    <col min="4606" max="4606" width="47" style="241" customWidth="1"/>
    <col min="4607" max="4607" width="6.7109375" style="241" customWidth="1"/>
    <col min="4608" max="4859" width="11.5703125" style="241"/>
    <col min="4860" max="4860" width="7.7109375" style="241" customWidth="1"/>
    <col min="4861" max="4861" width="83.5703125" style="241" customWidth="1"/>
    <col min="4862" max="4862" width="47" style="241" customWidth="1"/>
    <col min="4863" max="4863" width="6.7109375" style="241" customWidth="1"/>
    <col min="4864" max="5115" width="11.5703125" style="241"/>
    <col min="5116" max="5116" width="7.7109375" style="241" customWidth="1"/>
    <col min="5117" max="5117" width="83.5703125" style="241" customWidth="1"/>
    <col min="5118" max="5118" width="47" style="241" customWidth="1"/>
    <col min="5119" max="5119" width="6.7109375" style="241" customWidth="1"/>
    <col min="5120" max="5371" width="11.5703125" style="241"/>
    <col min="5372" max="5372" width="7.7109375" style="241" customWidth="1"/>
    <col min="5373" max="5373" width="83.5703125" style="241" customWidth="1"/>
    <col min="5374" max="5374" width="47" style="241" customWidth="1"/>
    <col min="5375" max="5375" width="6.7109375" style="241" customWidth="1"/>
    <col min="5376" max="5627" width="11.5703125" style="241"/>
    <col min="5628" max="5628" width="7.7109375" style="241" customWidth="1"/>
    <col min="5629" max="5629" width="83.5703125" style="241" customWidth="1"/>
    <col min="5630" max="5630" width="47" style="241" customWidth="1"/>
    <col min="5631" max="5631" width="6.7109375" style="241" customWidth="1"/>
    <col min="5632" max="5883" width="11.5703125" style="241"/>
    <col min="5884" max="5884" width="7.7109375" style="241" customWidth="1"/>
    <col min="5885" max="5885" width="83.5703125" style="241" customWidth="1"/>
    <col min="5886" max="5886" width="47" style="241" customWidth="1"/>
    <col min="5887" max="5887" width="6.7109375" style="241" customWidth="1"/>
    <col min="5888" max="6139" width="11.5703125" style="241"/>
    <col min="6140" max="6140" width="7.7109375" style="241" customWidth="1"/>
    <col min="6141" max="6141" width="83.5703125" style="241" customWidth="1"/>
    <col min="6142" max="6142" width="47" style="241" customWidth="1"/>
    <col min="6143" max="6143" width="6.7109375" style="241" customWidth="1"/>
    <col min="6144" max="6395" width="11.5703125" style="241"/>
    <col min="6396" max="6396" width="7.7109375" style="241" customWidth="1"/>
    <col min="6397" max="6397" width="83.5703125" style="241" customWidth="1"/>
    <col min="6398" max="6398" width="47" style="241" customWidth="1"/>
    <col min="6399" max="6399" width="6.7109375" style="241" customWidth="1"/>
    <col min="6400" max="6651" width="11.5703125" style="241"/>
    <col min="6652" max="6652" width="7.7109375" style="241" customWidth="1"/>
    <col min="6653" max="6653" width="83.5703125" style="241" customWidth="1"/>
    <col min="6654" max="6654" width="47" style="241" customWidth="1"/>
    <col min="6655" max="6655" width="6.7109375" style="241" customWidth="1"/>
    <col min="6656" max="6907" width="11.5703125" style="241"/>
    <col min="6908" max="6908" width="7.7109375" style="241" customWidth="1"/>
    <col min="6909" max="6909" width="83.5703125" style="241" customWidth="1"/>
    <col min="6910" max="6910" width="47" style="241" customWidth="1"/>
    <col min="6911" max="6911" width="6.7109375" style="241" customWidth="1"/>
    <col min="6912" max="7163" width="11.5703125" style="241"/>
    <col min="7164" max="7164" width="7.7109375" style="241" customWidth="1"/>
    <col min="7165" max="7165" width="83.5703125" style="241" customWidth="1"/>
    <col min="7166" max="7166" width="47" style="241" customWidth="1"/>
    <col min="7167" max="7167" width="6.7109375" style="241" customWidth="1"/>
    <col min="7168" max="7419" width="11.5703125" style="241"/>
    <col min="7420" max="7420" width="7.7109375" style="241" customWidth="1"/>
    <col min="7421" max="7421" width="83.5703125" style="241" customWidth="1"/>
    <col min="7422" max="7422" width="47" style="241" customWidth="1"/>
    <col min="7423" max="7423" width="6.7109375" style="241" customWidth="1"/>
    <col min="7424" max="7675" width="11.5703125" style="241"/>
    <col min="7676" max="7676" width="7.7109375" style="241" customWidth="1"/>
    <col min="7677" max="7677" width="83.5703125" style="241" customWidth="1"/>
    <col min="7678" max="7678" width="47" style="241" customWidth="1"/>
    <col min="7679" max="7679" width="6.7109375" style="241" customWidth="1"/>
    <col min="7680" max="7931" width="11.5703125" style="241"/>
    <col min="7932" max="7932" width="7.7109375" style="241" customWidth="1"/>
    <col min="7933" max="7933" width="83.5703125" style="241" customWidth="1"/>
    <col min="7934" max="7934" width="47" style="241" customWidth="1"/>
    <col min="7935" max="7935" width="6.7109375" style="241" customWidth="1"/>
    <col min="7936" max="8187" width="11.5703125" style="241"/>
    <col min="8188" max="8188" width="7.7109375" style="241" customWidth="1"/>
    <col min="8189" max="8189" width="83.5703125" style="241" customWidth="1"/>
    <col min="8190" max="8190" width="47" style="241" customWidth="1"/>
    <col min="8191" max="8191" width="6.7109375" style="241" customWidth="1"/>
    <col min="8192" max="8443" width="11.5703125" style="241"/>
    <col min="8444" max="8444" width="7.7109375" style="241" customWidth="1"/>
    <col min="8445" max="8445" width="83.5703125" style="241" customWidth="1"/>
    <col min="8446" max="8446" width="47" style="241" customWidth="1"/>
    <col min="8447" max="8447" width="6.7109375" style="241" customWidth="1"/>
    <col min="8448" max="8699" width="11.5703125" style="241"/>
    <col min="8700" max="8700" width="7.7109375" style="241" customWidth="1"/>
    <col min="8701" max="8701" width="83.5703125" style="241" customWidth="1"/>
    <col min="8702" max="8702" width="47" style="241" customWidth="1"/>
    <col min="8703" max="8703" width="6.7109375" style="241" customWidth="1"/>
    <col min="8704" max="8955" width="11.5703125" style="241"/>
    <col min="8956" max="8956" width="7.7109375" style="241" customWidth="1"/>
    <col min="8957" max="8957" width="83.5703125" style="241" customWidth="1"/>
    <col min="8958" max="8958" width="47" style="241" customWidth="1"/>
    <col min="8959" max="8959" width="6.7109375" style="241" customWidth="1"/>
    <col min="8960" max="9211" width="11.5703125" style="241"/>
    <col min="9212" max="9212" width="7.7109375" style="241" customWidth="1"/>
    <col min="9213" max="9213" width="83.5703125" style="241" customWidth="1"/>
    <col min="9214" max="9214" width="47" style="241" customWidth="1"/>
    <col min="9215" max="9215" width="6.7109375" style="241" customWidth="1"/>
    <col min="9216" max="9467" width="11.5703125" style="241"/>
    <col min="9468" max="9468" width="7.7109375" style="241" customWidth="1"/>
    <col min="9469" max="9469" width="83.5703125" style="241" customWidth="1"/>
    <col min="9470" max="9470" width="47" style="241" customWidth="1"/>
    <col min="9471" max="9471" width="6.7109375" style="241" customWidth="1"/>
    <col min="9472" max="9723" width="11.5703125" style="241"/>
    <col min="9724" max="9724" width="7.7109375" style="241" customWidth="1"/>
    <col min="9725" max="9725" width="83.5703125" style="241" customWidth="1"/>
    <col min="9726" max="9726" width="47" style="241" customWidth="1"/>
    <col min="9727" max="9727" width="6.7109375" style="241" customWidth="1"/>
    <col min="9728" max="9979" width="11.5703125" style="241"/>
    <col min="9980" max="9980" width="7.7109375" style="241" customWidth="1"/>
    <col min="9981" max="9981" width="83.5703125" style="241" customWidth="1"/>
    <col min="9982" max="9982" width="47" style="241" customWidth="1"/>
    <col min="9983" max="9983" width="6.7109375" style="241" customWidth="1"/>
    <col min="9984" max="10235" width="11.5703125" style="241"/>
    <col min="10236" max="10236" width="7.7109375" style="241" customWidth="1"/>
    <col min="10237" max="10237" width="83.5703125" style="241" customWidth="1"/>
    <col min="10238" max="10238" width="47" style="241" customWidth="1"/>
    <col min="10239" max="10239" width="6.7109375" style="241" customWidth="1"/>
    <col min="10240" max="10491" width="11.5703125" style="241"/>
    <col min="10492" max="10492" width="7.7109375" style="241" customWidth="1"/>
    <col min="10493" max="10493" width="83.5703125" style="241" customWidth="1"/>
    <col min="10494" max="10494" width="47" style="241" customWidth="1"/>
    <col min="10495" max="10495" width="6.7109375" style="241" customWidth="1"/>
    <col min="10496" max="10747" width="11.5703125" style="241"/>
    <col min="10748" max="10748" width="7.7109375" style="241" customWidth="1"/>
    <col min="10749" max="10749" width="83.5703125" style="241" customWidth="1"/>
    <col min="10750" max="10750" width="47" style="241" customWidth="1"/>
    <col min="10751" max="10751" width="6.7109375" style="241" customWidth="1"/>
    <col min="10752" max="11003" width="11.5703125" style="241"/>
    <col min="11004" max="11004" width="7.7109375" style="241" customWidth="1"/>
    <col min="11005" max="11005" width="83.5703125" style="241" customWidth="1"/>
    <col min="11006" max="11006" width="47" style="241" customWidth="1"/>
    <col min="11007" max="11007" width="6.7109375" style="241" customWidth="1"/>
    <col min="11008" max="11259" width="11.5703125" style="241"/>
    <col min="11260" max="11260" width="7.7109375" style="241" customWidth="1"/>
    <col min="11261" max="11261" width="83.5703125" style="241" customWidth="1"/>
    <col min="11262" max="11262" width="47" style="241" customWidth="1"/>
    <col min="11263" max="11263" width="6.7109375" style="241" customWidth="1"/>
    <col min="11264" max="11515" width="11.5703125" style="241"/>
    <col min="11516" max="11516" width="7.7109375" style="241" customWidth="1"/>
    <col min="11517" max="11517" width="83.5703125" style="241" customWidth="1"/>
    <col min="11518" max="11518" width="47" style="241" customWidth="1"/>
    <col min="11519" max="11519" width="6.7109375" style="241" customWidth="1"/>
    <col min="11520" max="11771" width="11.5703125" style="241"/>
    <col min="11772" max="11772" width="7.7109375" style="241" customWidth="1"/>
    <col min="11773" max="11773" width="83.5703125" style="241" customWidth="1"/>
    <col min="11774" max="11774" width="47" style="241" customWidth="1"/>
    <col min="11775" max="11775" width="6.7109375" style="241" customWidth="1"/>
    <col min="11776" max="12027" width="11.5703125" style="241"/>
    <col min="12028" max="12028" width="7.7109375" style="241" customWidth="1"/>
    <col min="12029" max="12029" width="83.5703125" style="241" customWidth="1"/>
    <col min="12030" max="12030" width="47" style="241" customWidth="1"/>
    <col min="12031" max="12031" width="6.7109375" style="241" customWidth="1"/>
    <col min="12032" max="12283" width="11.5703125" style="241"/>
    <col min="12284" max="12284" width="7.7109375" style="241" customWidth="1"/>
    <col min="12285" max="12285" width="83.5703125" style="241" customWidth="1"/>
    <col min="12286" max="12286" width="47" style="241" customWidth="1"/>
    <col min="12287" max="12287" width="6.7109375" style="241" customWidth="1"/>
    <col min="12288" max="12539" width="11.5703125" style="241"/>
    <col min="12540" max="12540" width="7.7109375" style="241" customWidth="1"/>
    <col min="12541" max="12541" width="83.5703125" style="241" customWidth="1"/>
    <col min="12542" max="12542" width="47" style="241" customWidth="1"/>
    <col min="12543" max="12543" width="6.7109375" style="241" customWidth="1"/>
    <col min="12544" max="12795" width="11.5703125" style="241"/>
    <col min="12796" max="12796" width="7.7109375" style="241" customWidth="1"/>
    <col min="12797" max="12797" width="83.5703125" style="241" customWidth="1"/>
    <col min="12798" max="12798" width="47" style="241" customWidth="1"/>
    <col min="12799" max="12799" width="6.7109375" style="241" customWidth="1"/>
    <col min="12800" max="13051" width="11.5703125" style="241"/>
    <col min="13052" max="13052" width="7.7109375" style="241" customWidth="1"/>
    <col min="13053" max="13053" width="83.5703125" style="241" customWidth="1"/>
    <col min="13054" max="13054" width="47" style="241" customWidth="1"/>
    <col min="13055" max="13055" width="6.7109375" style="241" customWidth="1"/>
    <col min="13056" max="13307" width="11.5703125" style="241"/>
    <col min="13308" max="13308" width="7.7109375" style="241" customWidth="1"/>
    <col min="13309" max="13309" width="83.5703125" style="241" customWidth="1"/>
    <col min="13310" max="13310" width="47" style="241" customWidth="1"/>
    <col min="13311" max="13311" width="6.7109375" style="241" customWidth="1"/>
    <col min="13312" max="13563" width="11.5703125" style="241"/>
    <col min="13564" max="13564" width="7.7109375" style="241" customWidth="1"/>
    <col min="13565" max="13565" width="83.5703125" style="241" customWidth="1"/>
    <col min="13566" max="13566" width="47" style="241" customWidth="1"/>
    <col min="13567" max="13567" width="6.7109375" style="241" customWidth="1"/>
    <col min="13568" max="13819" width="11.5703125" style="241"/>
    <col min="13820" max="13820" width="7.7109375" style="241" customWidth="1"/>
    <col min="13821" max="13821" width="83.5703125" style="241" customWidth="1"/>
    <col min="13822" max="13822" width="47" style="241" customWidth="1"/>
    <col min="13823" max="13823" width="6.7109375" style="241" customWidth="1"/>
    <col min="13824" max="14075" width="11.5703125" style="241"/>
    <col min="14076" max="14076" width="7.7109375" style="241" customWidth="1"/>
    <col min="14077" max="14077" width="83.5703125" style="241" customWidth="1"/>
    <col min="14078" max="14078" width="47" style="241" customWidth="1"/>
    <col min="14079" max="14079" width="6.7109375" style="241" customWidth="1"/>
    <col min="14080" max="14331" width="11.5703125" style="241"/>
    <col min="14332" max="14332" width="7.7109375" style="241" customWidth="1"/>
    <col min="14333" max="14333" width="83.5703125" style="241" customWidth="1"/>
    <col min="14334" max="14334" width="47" style="241" customWidth="1"/>
    <col min="14335" max="14335" width="6.7109375" style="241" customWidth="1"/>
    <col min="14336" max="14587" width="11.5703125" style="241"/>
    <col min="14588" max="14588" width="7.7109375" style="241" customWidth="1"/>
    <col min="14589" max="14589" width="83.5703125" style="241" customWidth="1"/>
    <col min="14590" max="14590" width="47" style="241" customWidth="1"/>
    <col min="14591" max="14591" width="6.7109375" style="241" customWidth="1"/>
    <col min="14592" max="14843" width="11.5703125" style="241"/>
    <col min="14844" max="14844" width="7.7109375" style="241" customWidth="1"/>
    <col min="14845" max="14845" width="83.5703125" style="241" customWidth="1"/>
    <col min="14846" max="14846" width="47" style="241" customWidth="1"/>
    <col min="14847" max="14847" width="6.7109375" style="241" customWidth="1"/>
    <col min="14848" max="15099" width="11.5703125" style="241"/>
    <col min="15100" max="15100" width="7.7109375" style="241" customWidth="1"/>
    <col min="15101" max="15101" width="83.5703125" style="241" customWidth="1"/>
    <col min="15102" max="15102" width="47" style="241" customWidth="1"/>
    <col min="15103" max="15103" width="6.7109375" style="241" customWidth="1"/>
    <col min="15104" max="15355" width="11.5703125" style="241"/>
    <col min="15356" max="15356" width="7.7109375" style="241" customWidth="1"/>
    <col min="15357" max="15357" width="83.5703125" style="241" customWidth="1"/>
    <col min="15358" max="15358" width="47" style="241" customWidth="1"/>
    <col min="15359" max="15359" width="6.7109375" style="241" customWidth="1"/>
    <col min="15360" max="15611" width="11.5703125" style="241"/>
    <col min="15612" max="15612" width="7.7109375" style="241" customWidth="1"/>
    <col min="15613" max="15613" width="83.5703125" style="241" customWidth="1"/>
    <col min="15614" max="15614" width="47" style="241" customWidth="1"/>
    <col min="15615" max="15615" width="6.7109375" style="241" customWidth="1"/>
    <col min="15616" max="15867" width="11.5703125" style="241"/>
    <col min="15868" max="15868" width="7.7109375" style="241" customWidth="1"/>
    <col min="15869" max="15869" width="83.5703125" style="241" customWidth="1"/>
    <col min="15870" max="15870" width="47" style="241" customWidth="1"/>
    <col min="15871" max="15871" width="6.7109375" style="241" customWidth="1"/>
    <col min="15872" max="16123" width="11.5703125" style="241"/>
    <col min="16124" max="16124" width="7.7109375" style="241" customWidth="1"/>
    <col min="16125" max="16125" width="83.5703125" style="241" customWidth="1"/>
    <col min="16126" max="16126" width="47" style="241" customWidth="1"/>
    <col min="16127" max="16127" width="6.7109375" style="241" customWidth="1"/>
    <col min="16128" max="16384" width="11.5703125" style="241"/>
  </cols>
  <sheetData>
    <row r="1" spans="1:3" ht="20.25">
      <c r="A1" s="259" t="s">
        <v>0</v>
      </c>
      <c r="B1" s="260" t="s">
        <v>1</v>
      </c>
      <c r="C1" s="261"/>
    </row>
    <row r="2" spans="1:3" ht="41.25" customHeight="1">
      <c r="A2" s="262" t="s">
        <v>2</v>
      </c>
      <c r="B2" s="263"/>
      <c r="C2" s="264"/>
    </row>
    <row r="3" spans="1:3">
      <c r="A3" s="242" t="s">
        <v>3</v>
      </c>
      <c r="B3" s="243" t="s">
        <v>4</v>
      </c>
      <c r="C3" s="244" t="s">
        <v>5</v>
      </c>
    </row>
    <row r="4" spans="1:3" ht="23.25" customHeight="1">
      <c r="A4" s="245">
        <v>1</v>
      </c>
      <c r="B4" s="246" t="s">
        <v>6</v>
      </c>
      <c r="C4" s="247">
        <f>'2. Supply'!I1035</f>
        <v>659576774.35210001</v>
      </c>
    </row>
    <row r="5" spans="1:3" ht="23.25" customHeight="1">
      <c r="A5" s="245">
        <v>2</v>
      </c>
      <c r="B5" s="248" t="s">
        <v>7</v>
      </c>
      <c r="C5" s="247">
        <f>C4*3%</f>
        <v>19787303.230563</v>
      </c>
    </row>
    <row r="6" spans="1:3" ht="23.25" customHeight="1">
      <c r="A6" s="245">
        <v>3</v>
      </c>
      <c r="B6" s="248" t="s">
        <v>8</v>
      </c>
      <c r="C6" s="247">
        <f>SUM(C4:C5)</f>
        <v>679364077.58266306</v>
      </c>
    </row>
    <row r="7" spans="1:3" ht="23.25" customHeight="1">
      <c r="A7" s="245">
        <v>4</v>
      </c>
      <c r="B7" s="248" t="s">
        <v>9</v>
      </c>
      <c r="C7" s="247">
        <f>C6*3%</f>
        <v>20380922.327479899</v>
      </c>
    </row>
    <row r="8" spans="1:3" ht="23.25" customHeight="1">
      <c r="A8" s="245">
        <v>5</v>
      </c>
      <c r="B8" s="248" t="s">
        <v>10</v>
      </c>
      <c r="C8" s="247">
        <f>C6*0.02</f>
        <v>13587281.551653299</v>
      </c>
    </row>
    <row r="9" spans="1:3" ht="23.25" customHeight="1">
      <c r="A9" s="245">
        <v>6</v>
      </c>
      <c r="B9" s="248" t="s">
        <v>11</v>
      </c>
      <c r="C9" s="247">
        <f>C6*5%</f>
        <v>33968203.879133202</v>
      </c>
    </row>
    <row r="10" spans="1:3">
      <c r="A10" s="245">
        <v>7</v>
      </c>
      <c r="B10" s="249" t="s">
        <v>12</v>
      </c>
      <c r="C10" s="250">
        <f>'3. Erection Equipment'!$I$64</f>
        <v>59642932.593400002</v>
      </c>
    </row>
    <row r="11" spans="1:3">
      <c r="A11" s="245">
        <v>8</v>
      </c>
      <c r="B11" s="249" t="s">
        <v>13</v>
      </c>
      <c r="C11" s="251">
        <f>'4. Erection Civil'!$I$38</f>
        <v>159378963.121674</v>
      </c>
    </row>
    <row r="12" spans="1:3" ht="23.25" customHeight="1">
      <c r="A12" s="245">
        <v>9</v>
      </c>
      <c r="B12" s="249" t="s">
        <v>14</v>
      </c>
      <c r="C12" s="251">
        <f>SUM(C6:C11)</f>
        <v>966322381.05600405</v>
      </c>
    </row>
    <row r="13" spans="1:3" ht="23.25" customHeight="1">
      <c r="A13" s="245">
        <v>10</v>
      </c>
      <c r="B13" s="249" t="s">
        <v>15</v>
      </c>
      <c r="C13" s="251">
        <f>ROUND(C12,0)</f>
        <v>966322381</v>
      </c>
    </row>
    <row r="14" spans="1:3" ht="21">
      <c r="A14" s="252"/>
      <c r="B14" s="253" t="s">
        <v>16</v>
      </c>
      <c r="C14" s="254">
        <f>C13</f>
        <v>966322381</v>
      </c>
    </row>
    <row r="15" spans="1:3" ht="43.5" customHeight="1">
      <c r="A15" s="265" t="s">
        <v>17</v>
      </c>
      <c r="B15" s="266"/>
      <c r="C15" s="267"/>
    </row>
    <row r="16" spans="1:3">
      <c r="A16" s="255"/>
      <c r="B16" s="255"/>
      <c r="C16" s="256"/>
    </row>
    <row r="17" spans="1:3">
      <c r="A17" s="255"/>
      <c r="B17" s="255"/>
      <c r="C17" s="256"/>
    </row>
    <row r="18" spans="1:3">
      <c r="A18" s="255"/>
      <c r="B18" s="255"/>
      <c r="C18" s="255"/>
    </row>
    <row r="19" spans="1:3">
      <c r="A19" s="255"/>
      <c r="B19" s="255"/>
      <c r="C19" s="255"/>
    </row>
    <row r="20" spans="1:3">
      <c r="A20" s="255"/>
      <c r="B20" s="257"/>
      <c r="C20" s="255"/>
    </row>
    <row r="21" spans="1:3">
      <c r="A21" s="255"/>
      <c r="B21" s="257"/>
      <c r="C21" s="258"/>
    </row>
  </sheetData>
  <mergeCells count="3">
    <mergeCell ref="A1:C1"/>
    <mergeCell ref="A2:C2"/>
    <mergeCell ref="A15:C15"/>
  </mergeCells>
  <printOptions horizontalCentered="1" verticalCentered="1"/>
  <pageMargins left="0.70866141732283505" right="0.70866141732283505" top="0.15748031496063" bottom="0.74803149606299202"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8"/>
  <sheetViews>
    <sheetView view="pageBreakPreview" topLeftCell="A37" zoomScale="70" zoomScaleNormal="100" workbookViewId="0">
      <selection activeCell="E45" sqref="E45"/>
    </sheetView>
  </sheetViews>
  <sheetFormatPr defaultColWidth="28" defaultRowHeight="15.75"/>
  <cols>
    <col min="1" max="1" width="8" style="5" customWidth="1"/>
    <col min="2" max="2" width="76.42578125" style="6" customWidth="1"/>
    <col min="3" max="6" width="8.28515625" style="5" customWidth="1"/>
    <col min="7" max="7" width="15.28515625" style="7" customWidth="1"/>
    <col min="8" max="8" width="18.5703125" style="8" customWidth="1"/>
    <col min="9" max="9" width="24.140625" style="85" customWidth="1"/>
    <col min="10" max="10" width="26.85546875" style="86" customWidth="1"/>
    <col min="11" max="11" width="24.140625" style="86" customWidth="1"/>
    <col min="12" max="12" width="24.140625" style="6" customWidth="1"/>
    <col min="13" max="256" width="28" style="6"/>
    <col min="257" max="257" width="7.85546875" style="6" customWidth="1"/>
    <col min="258" max="258" width="37.7109375" style="6" customWidth="1"/>
    <col min="259" max="259" width="6.140625" style="6" customWidth="1"/>
    <col min="260" max="260" width="26.7109375" style="6" customWidth="1"/>
    <col min="261" max="261" width="20.140625" style="6" customWidth="1"/>
    <col min="262" max="262" width="26.85546875" style="6" customWidth="1"/>
    <col min="263" max="512" width="28" style="6"/>
    <col min="513" max="513" width="7.85546875" style="6" customWidth="1"/>
    <col min="514" max="514" width="37.7109375" style="6" customWidth="1"/>
    <col min="515" max="515" width="6.140625" style="6" customWidth="1"/>
    <col min="516" max="516" width="26.7109375" style="6" customWidth="1"/>
    <col min="517" max="517" width="20.140625" style="6" customWidth="1"/>
    <col min="518" max="518" width="26.85546875" style="6" customWidth="1"/>
    <col min="519" max="768" width="28" style="6"/>
    <col min="769" max="769" width="7.85546875" style="6" customWidth="1"/>
    <col min="770" max="770" width="37.7109375" style="6" customWidth="1"/>
    <col min="771" max="771" width="6.140625" style="6" customWidth="1"/>
    <col min="772" max="772" width="26.7109375" style="6" customWidth="1"/>
    <col min="773" max="773" width="20.140625" style="6" customWidth="1"/>
    <col min="774" max="774" width="26.85546875" style="6" customWidth="1"/>
    <col min="775" max="1024" width="28" style="6"/>
    <col min="1025" max="1025" width="7.85546875" style="6" customWidth="1"/>
    <col min="1026" max="1026" width="37.7109375" style="6" customWidth="1"/>
    <col min="1027" max="1027" width="6.140625" style="6" customWidth="1"/>
    <col min="1028" max="1028" width="26.7109375" style="6" customWidth="1"/>
    <col min="1029" max="1029" width="20.140625" style="6" customWidth="1"/>
    <col min="1030" max="1030" width="26.85546875" style="6" customWidth="1"/>
    <col min="1031" max="1280" width="28" style="6"/>
    <col min="1281" max="1281" width="7.85546875" style="6" customWidth="1"/>
    <col min="1282" max="1282" width="37.7109375" style="6" customWidth="1"/>
    <col min="1283" max="1283" width="6.140625" style="6" customWidth="1"/>
    <col min="1284" max="1284" width="26.7109375" style="6" customWidth="1"/>
    <col min="1285" max="1285" width="20.140625" style="6" customWidth="1"/>
    <col min="1286" max="1286" width="26.85546875" style="6" customWidth="1"/>
    <col min="1287" max="1536" width="28" style="6"/>
    <col min="1537" max="1537" width="7.85546875" style="6" customWidth="1"/>
    <col min="1538" max="1538" width="37.7109375" style="6" customWidth="1"/>
    <col min="1539" max="1539" width="6.140625" style="6" customWidth="1"/>
    <col min="1540" max="1540" width="26.7109375" style="6" customWidth="1"/>
    <col min="1541" max="1541" width="20.140625" style="6" customWidth="1"/>
    <col min="1542" max="1542" width="26.85546875" style="6" customWidth="1"/>
    <col min="1543" max="1792" width="28" style="6"/>
    <col min="1793" max="1793" width="7.85546875" style="6" customWidth="1"/>
    <col min="1794" max="1794" width="37.7109375" style="6" customWidth="1"/>
    <col min="1795" max="1795" width="6.140625" style="6" customWidth="1"/>
    <col min="1796" max="1796" width="26.7109375" style="6" customWidth="1"/>
    <col min="1797" max="1797" width="20.140625" style="6" customWidth="1"/>
    <col min="1798" max="1798" width="26.85546875" style="6" customWidth="1"/>
    <col min="1799" max="2048" width="28" style="6"/>
    <col min="2049" max="2049" width="7.85546875" style="6" customWidth="1"/>
    <col min="2050" max="2050" width="37.7109375" style="6" customWidth="1"/>
    <col min="2051" max="2051" width="6.140625" style="6" customWidth="1"/>
    <col min="2052" max="2052" width="26.7109375" style="6" customWidth="1"/>
    <col min="2053" max="2053" width="20.140625" style="6" customWidth="1"/>
    <col min="2054" max="2054" width="26.85546875" style="6" customWidth="1"/>
    <col min="2055" max="2304" width="28" style="6"/>
    <col min="2305" max="2305" width="7.85546875" style="6" customWidth="1"/>
    <col min="2306" max="2306" width="37.7109375" style="6" customWidth="1"/>
    <col min="2307" max="2307" width="6.140625" style="6" customWidth="1"/>
    <col min="2308" max="2308" width="26.7109375" style="6" customWidth="1"/>
    <col min="2309" max="2309" width="20.140625" style="6" customWidth="1"/>
    <col min="2310" max="2310" width="26.85546875" style="6" customWidth="1"/>
    <col min="2311" max="2560" width="28" style="6"/>
    <col min="2561" max="2561" width="7.85546875" style="6" customWidth="1"/>
    <col min="2562" max="2562" width="37.7109375" style="6" customWidth="1"/>
    <col min="2563" max="2563" width="6.140625" style="6" customWidth="1"/>
    <col min="2564" max="2564" width="26.7109375" style="6" customWidth="1"/>
    <col min="2565" max="2565" width="20.140625" style="6" customWidth="1"/>
    <col min="2566" max="2566" width="26.85546875" style="6" customWidth="1"/>
    <col min="2567" max="2816" width="28" style="6"/>
    <col min="2817" max="2817" width="7.85546875" style="6" customWidth="1"/>
    <col min="2818" max="2818" width="37.7109375" style="6" customWidth="1"/>
    <col min="2819" max="2819" width="6.140625" style="6" customWidth="1"/>
    <col min="2820" max="2820" width="26.7109375" style="6" customWidth="1"/>
    <col min="2821" max="2821" width="20.140625" style="6" customWidth="1"/>
    <col min="2822" max="2822" width="26.85546875" style="6" customWidth="1"/>
    <col min="2823" max="3072" width="28" style="6"/>
    <col min="3073" max="3073" width="7.85546875" style="6" customWidth="1"/>
    <col min="3074" max="3074" width="37.7109375" style="6" customWidth="1"/>
    <col min="3075" max="3075" width="6.140625" style="6" customWidth="1"/>
    <col min="3076" max="3076" width="26.7109375" style="6" customWidth="1"/>
    <col min="3077" max="3077" width="20.140625" style="6" customWidth="1"/>
    <col min="3078" max="3078" width="26.85546875" style="6" customWidth="1"/>
    <col min="3079" max="3328" width="28" style="6"/>
    <col min="3329" max="3329" width="7.85546875" style="6" customWidth="1"/>
    <col min="3330" max="3330" width="37.7109375" style="6" customWidth="1"/>
    <col min="3331" max="3331" width="6.140625" style="6" customWidth="1"/>
    <col min="3332" max="3332" width="26.7109375" style="6" customWidth="1"/>
    <col min="3333" max="3333" width="20.140625" style="6" customWidth="1"/>
    <col min="3334" max="3334" width="26.85546875" style="6" customWidth="1"/>
    <col min="3335" max="3584" width="28" style="6"/>
    <col min="3585" max="3585" width="7.85546875" style="6" customWidth="1"/>
    <col min="3586" max="3586" width="37.7109375" style="6" customWidth="1"/>
    <col min="3587" max="3587" width="6.140625" style="6" customWidth="1"/>
    <col min="3588" max="3588" width="26.7109375" style="6" customWidth="1"/>
    <col min="3589" max="3589" width="20.140625" style="6" customWidth="1"/>
    <col min="3590" max="3590" width="26.85546875" style="6" customWidth="1"/>
    <col min="3591" max="3840" width="28" style="6"/>
    <col min="3841" max="3841" width="7.85546875" style="6" customWidth="1"/>
    <col min="3842" max="3842" width="37.7109375" style="6" customWidth="1"/>
    <col min="3843" max="3843" width="6.140625" style="6" customWidth="1"/>
    <col min="3844" max="3844" width="26.7109375" style="6" customWidth="1"/>
    <col min="3845" max="3845" width="20.140625" style="6" customWidth="1"/>
    <col min="3846" max="3846" width="26.85546875" style="6" customWidth="1"/>
    <col min="3847" max="4096" width="28" style="6"/>
    <col min="4097" max="4097" width="7.85546875" style="6" customWidth="1"/>
    <col min="4098" max="4098" width="37.7109375" style="6" customWidth="1"/>
    <col min="4099" max="4099" width="6.140625" style="6" customWidth="1"/>
    <col min="4100" max="4100" width="26.7109375" style="6" customWidth="1"/>
    <col min="4101" max="4101" width="20.140625" style="6" customWidth="1"/>
    <col min="4102" max="4102" width="26.85546875" style="6" customWidth="1"/>
    <col min="4103" max="4352" width="28" style="6"/>
    <col min="4353" max="4353" width="7.85546875" style="6" customWidth="1"/>
    <col min="4354" max="4354" width="37.7109375" style="6" customWidth="1"/>
    <col min="4355" max="4355" width="6.140625" style="6" customWidth="1"/>
    <col min="4356" max="4356" width="26.7109375" style="6" customWidth="1"/>
    <col min="4357" max="4357" width="20.140625" style="6" customWidth="1"/>
    <col min="4358" max="4358" width="26.85546875" style="6" customWidth="1"/>
    <col min="4359" max="4608" width="28" style="6"/>
    <col min="4609" max="4609" width="7.85546875" style="6" customWidth="1"/>
    <col min="4610" max="4610" width="37.7109375" style="6" customWidth="1"/>
    <col min="4611" max="4611" width="6.140625" style="6" customWidth="1"/>
    <col min="4612" max="4612" width="26.7109375" style="6" customWidth="1"/>
    <col min="4613" max="4613" width="20.140625" style="6" customWidth="1"/>
    <col min="4614" max="4614" width="26.85546875" style="6" customWidth="1"/>
    <col min="4615" max="4864" width="28" style="6"/>
    <col min="4865" max="4865" width="7.85546875" style="6" customWidth="1"/>
    <col min="4866" max="4866" width="37.7109375" style="6" customWidth="1"/>
    <col min="4867" max="4867" width="6.140625" style="6" customWidth="1"/>
    <col min="4868" max="4868" width="26.7109375" style="6" customWidth="1"/>
    <col min="4869" max="4869" width="20.140625" style="6" customWidth="1"/>
    <col min="4870" max="4870" width="26.85546875" style="6" customWidth="1"/>
    <col min="4871" max="5120" width="28" style="6"/>
    <col min="5121" max="5121" width="7.85546875" style="6" customWidth="1"/>
    <col min="5122" max="5122" width="37.7109375" style="6" customWidth="1"/>
    <col min="5123" max="5123" width="6.140625" style="6" customWidth="1"/>
    <col min="5124" max="5124" width="26.7109375" style="6" customWidth="1"/>
    <col min="5125" max="5125" width="20.140625" style="6" customWidth="1"/>
    <col min="5126" max="5126" width="26.85546875" style="6" customWidth="1"/>
    <col min="5127" max="5376" width="28" style="6"/>
    <col min="5377" max="5377" width="7.85546875" style="6" customWidth="1"/>
    <col min="5378" max="5378" width="37.7109375" style="6" customWidth="1"/>
    <col min="5379" max="5379" width="6.140625" style="6" customWidth="1"/>
    <col min="5380" max="5380" width="26.7109375" style="6" customWidth="1"/>
    <col min="5381" max="5381" width="20.140625" style="6" customWidth="1"/>
    <col min="5382" max="5382" width="26.85546875" style="6" customWidth="1"/>
    <col min="5383" max="5632" width="28" style="6"/>
    <col min="5633" max="5633" width="7.85546875" style="6" customWidth="1"/>
    <col min="5634" max="5634" width="37.7109375" style="6" customWidth="1"/>
    <col min="5635" max="5635" width="6.140625" style="6" customWidth="1"/>
    <col min="5636" max="5636" width="26.7109375" style="6" customWidth="1"/>
    <col min="5637" max="5637" width="20.140625" style="6" customWidth="1"/>
    <col min="5638" max="5638" width="26.85546875" style="6" customWidth="1"/>
    <col min="5639" max="5888" width="28" style="6"/>
    <col min="5889" max="5889" width="7.85546875" style="6" customWidth="1"/>
    <col min="5890" max="5890" width="37.7109375" style="6" customWidth="1"/>
    <col min="5891" max="5891" width="6.140625" style="6" customWidth="1"/>
    <col min="5892" max="5892" width="26.7109375" style="6" customWidth="1"/>
    <col min="5893" max="5893" width="20.140625" style="6" customWidth="1"/>
    <col min="5894" max="5894" width="26.85546875" style="6" customWidth="1"/>
    <col min="5895" max="6144" width="28" style="6"/>
    <col min="6145" max="6145" width="7.85546875" style="6" customWidth="1"/>
    <col min="6146" max="6146" width="37.7109375" style="6" customWidth="1"/>
    <col min="6147" max="6147" width="6.140625" style="6" customWidth="1"/>
    <col min="6148" max="6148" width="26.7109375" style="6" customWidth="1"/>
    <col min="6149" max="6149" width="20.140625" style="6" customWidth="1"/>
    <col min="6150" max="6150" width="26.85546875" style="6" customWidth="1"/>
    <col min="6151" max="6400" width="28" style="6"/>
    <col min="6401" max="6401" width="7.85546875" style="6" customWidth="1"/>
    <col min="6402" max="6402" width="37.7109375" style="6" customWidth="1"/>
    <col min="6403" max="6403" width="6.140625" style="6" customWidth="1"/>
    <col min="6404" max="6404" width="26.7109375" style="6" customWidth="1"/>
    <col min="6405" max="6405" width="20.140625" style="6" customWidth="1"/>
    <col min="6406" max="6406" width="26.85546875" style="6" customWidth="1"/>
    <col min="6407" max="6656" width="28" style="6"/>
    <col min="6657" max="6657" width="7.85546875" style="6" customWidth="1"/>
    <col min="6658" max="6658" width="37.7109375" style="6" customWidth="1"/>
    <col min="6659" max="6659" width="6.140625" style="6" customWidth="1"/>
    <col min="6660" max="6660" width="26.7109375" style="6" customWidth="1"/>
    <col min="6661" max="6661" width="20.140625" style="6" customWidth="1"/>
    <col min="6662" max="6662" width="26.85546875" style="6" customWidth="1"/>
    <col min="6663" max="6912" width="28" style="6"/>
    <col min="6913" max="6913" width="7.85546875" style="6" customWidth="1"/>
    <col min="6914" max="6914" width="37.7109375" style="6" customWidth="1"/>
    <col min="6915" max="6915" width="6.140625" style="6" customWidth="1"/>
    <col min="6916" max="6916" width="26.7109375" style="6" customWidth="1"/>
    <col min="6917" max="6917" width="20.140625" style="6" customWidth="1"/>
    <col min="6918" max="6918" width="26.85546875" style="6" customWidth="1"/>
    <col min="6919" max="7168" width="28" style="6"/>
    <col min="7169" max="7169" width="7.85546875" style="6" customWidth="1"/>
    <col min="7170" max="7170" width="37.7109375" style="6" customWidth="1"/>
    <col min="7171" max="7171" width="6.140625" style="6" customWidth="1"/>
    <col min="7172" max="7172" width="26.7109375" style="6" customWidth="1"/>
    <col min="7173" max="7173" width="20.140625" style="6" customWidth="1"/>
    <col min="7174" max="7174" width="26.85546875" style="6" customWidth="1"/>
    <col min="7175" max="7424" width="28" style="6"/>
    <col min="7425" max="7425" width="7.85546875" style="6" customWidth="1"/>
    <col min="7426" max="7426" width="37.7109375" style="6" customWidth="1"/>
    <col min="7427" max="7427" width="6.140625" style="6" customWidth="1"/>
    <col min="7428" max="7428" width="26.7109375" style="6" customWidth="1"/>
    <col min="7429" max="7429" width="20.140625" style="6" customWidth="1"/>
    <col min="7430" max="7430" width="26.85546875" style="6" customWidth="1"/>
    <col min="7431" max="7680" width="28" style="6"/>
    <col min="7681" max="7681" width="7.85546875" style="6" customWidth="1"/>
    <col min="7682" max="7682" width="37.7109375" style="6" customWidth="1"/>
    <col min="7683" max="7683" width="6.140625" style="6" customWidth="1"/>
    <col min="7684" max="7684" width="26.7109375" style="6" customWidth="1"/>
    <col min="7685" max="7685" width="20.140625" style="6" customWidth="1"/>
    <col min="7686" max="7686" width="26.85546875" style="6" customWidth="1"/>
    <col min="7687" max="7936" width="28" style="6"/>
    <col min="7937" max="7937" width="7.85546875" style="6" customWidth="1"/>
    <col min="7938" max="7938" width="37.7109375" style="6" customWidth="1"/>
    <col min="7939" max="7939" width="6.140625" style="6" customWidth="1"/>
    <col min="7940" max="7940" width="26.7109375" style="6" customWidth="1"/>
    <col min="7941" max="7941" width="20.140625" style="6" customWidth="1"/>
    <col min="7942" max="7942" width="26.85546875" style="6" customWidth="1"/>
    <col min="7943" max="8192" width="28" style="6"/>
    <col min="8193" max="8193" width="7.85546875" style="6" customWidth="1"/>
    <col min="8194" max="8194" width="37.7109375" style="6" customWidth="1"/>
    <col min="8195" max="8195" width="6.140625" style="6" customWidth="1"/>
    <col min="8196" max="8196" width="26.7109375" style="6" customWidth="1"/>
    <col min="8197" max="8197" width="20.140625" style="6" customWidth="1"/>
    <col min="8198" max="8198" width="26.85546875" style="6" customWidth="1"/>
    <col min="8199" max="8448" width="28" style="6"/>
    <col min="8449" max="8449" width="7.85546875" style="6" customWidth="1"/>
    <col min="8450" max="8450" width="37.7109375" style="6" customWidth="1"/>
    <col min="8451" max="8451" width="6.140625" style="6" customWidth="1"/>
    <col min="8452" max="8452" width="26.7109375" style="6" customWidth="1"/>
    <col min="8453" max="8453" width="20.140625" style="6" customWidth="1"/>
    <col min="8454" max="8454" width="26.85546875" style="6" customWidth="1"/>
    <col min="8455" max="8704" width="28" style="6"/>
    <col min="8705" max="8705" width="7.85546875" style="6" customWidth="1"/>
    <col min="8706" max="8706" width="37.7109375" style="6" customWidth="1"/>
    <col min="8707" max="8707" width="6.140625" style="6" customWidth="1"/>
    <col min="8708" max="8708" width="26.7109375" style="6" customWidth="1"/>
    <col min="8709" max="8709" width="20.140625" style="6" customWidth="1"/>
    <col min="8710" max="8710" width="26.85546875" style="6" customWidth="1"/>
    <col min="8711" max="8960" width="28" style="6"/>
    <col min="8961" max="8961" width="7.85546875" style="6" customWidth="1"/>
    <col min="8962" max="8962" width="37.7109375" style="6" customWidth="1"/>
    <col min="8963" max="8963" width="6.140625" style="6" customWidth="1"/>
    <col min="8964" max="8964" width="26.7109375" style="6" customWidth="1"/>
    <col min="8965" max="8965" width="20.140625" style="6" customWidth="1"/>
    <col min="8966" max="8966" width="26.85546875" style="6" customWidth="1"/>
    <col min="8967" max="9216" width="28" style="6"/>
    <col min="9217" max="9217" width="7.85546875" style="6" customWidth="1"/>
    <col min="9218" max="9218" width="37.7109375" style="6" customWidth="1"/>
    <col min="9219" max="9219" width="6.140625" style="6" customWidth="1"/>
    <col min="9220" max="9220" width="26.7109375" style="6" customWidth="1"/>
    <col min="9221" max="9221" width="20.140625" style="6" customWidth="1"/>
    <col min="9222" max="9222" width="26.85546875" style="6" customWidth="1"/>
    <col min="9223" max="9472" width="28" style="6"/>
    <col min="9473" max="9473" width="7.85546875" style="6" customWidth="1"/>
    <col min="9474" max="9474" width="37.7109375" style="6" customWidth="1"/>
    <col min="9475" max="9475" width="6.140625" style="6" customWidth="1"/>
    <col min="9476" max="9476" width="26.7109375" style="6" customWidth="1"/>
    <col min="9477" max="9477" width="20.140625" style="6" customWidth="1"/>
    <col min="9478" max="9478" width="26.85546875" style="6" customWidth="1"/>
    <col min="9479" max="9728" width="28" style="6"/>
    <col min="9729" max="9729" width="7.85546875" style="6" customWidth="1"/>
    <col min="9730" max="9730" width="37.7109375" style="6" customWidth="1"/>
    <col min="9731" max="9731" width="6.140625" style="6" customWidth="1"/>
    <col min="9732" max="9732" width="26.7109375" style="6" customWidth="1"/>
    <col min="9733" max="9733" width="20.140625" style="6" customWidth="1"/>
    <col min="9734" max="9734" width="26.85546875" style="6" customWidth="1"/>
    <col min="9735" max="9984" width="28" style="6"/>
    <col min="9985" max="9985" width="7.85546875" style="6" customWidth="1"/>
    <col min="9986" max="9986" width="37.7109375" style="6" customWidth="1"/>
    <col min="9987" max="9987" width="6.140625" style="6" customWidth="1"/>
    <col min="9988" max="9988" width="26.7109375" style="6" customWidth="1"/>
    <col min="9989" max="9989" width="20.140625" style="6" customWidth="1"/>
    <col min="9990" max="9990" width="26.85546875" style="6" customWidth="1"/>
    <col min="9991" max="10240" width="28" style="6"/>
    <col min="10241" max="10241" width="7.85546875" style="6" customWidth="1"/>
    <col min="10242" max="10242" width="37.7109375" style="6" customWidth="1"/>
    <col min="10243" max="10243" width="6.140625" style="6" customWidth="1"/>
    <col min="10244" max="10244" width="26.7109375" style="6" customWidth="1"/>
    <col min="10245" max="10245" width="20.140625" style="6" customWidth="1"/>
    <col min="10246" max="10246" width="26.85546875" style="6" customWidth="1"/>
    <col min="10247" max="10496" width="28" style="6"/>
    <col min="10497" max="10497" width="7.85546875" style="6" customWidth="1"/>
    <col min="10498" max="10498" width="37.7109375" style="6" customWidth="1"/>
    <col min="10499" max="10499" width="6.140625" style="6" customWidth="1"/>
    <col min="10500" max="10500" width="26.7109375" style="6" customWidth="1"/>
    <col min="10501" max="10501" width="20.140625" style="6" customWidth="1"/>
    <col min="10502" max="10502" width="26.85546875" style="6" customWidth="1"/>
    <col min="10503" max="10752" width="28" style="6"/>
    <col min="10753" max="10753" width="7.85546875" style="6" customWidth="1"/>
    <col min="10754" max="10754" width="37.7109375" style="6" customWidth="1"/>
    <col min="10755" max="10755" width="6.140625" style="6" customWidth="1"/>
    <col min="10756" max="10756" width="26.7109375" style="6" customWidth="1"/>
    <col min="10757" max="10757" width="20.140625" style="6" customWidth="1"/>
    <col min="10758" max="10758" width="26.85546875" style="6" customWidth="1"/>
    <col min="10759" max="11008" width="28" style="6"/>
    <col min="11009" max="11009" width="7.85546875" style="6" customWidth="1"/>
    <col min="11010" max="11010" width="37.7109375" style="6" customWidth="1"/>
    <col min="11011" max="11011" width="6.140625" style="6" customWidth="1"/>
    <col min="11012" max="11012" width="26.7109375" style="6" customWidth="1"/>
    <col min="11013" max="11013" width="20.140625" style="6" customWidth="1"/>
    <col min="11014" max="11014" width="26.85546875" style="6" customWidth="1"/>
    <col min="11015" max="11264" width="28" style="6"/>
    <col min="11265" max="11265" width="7.85546875" style="6" customWidth="1"/>
    <col min="11266" max="11266" width="37.7109375" style="6" customWidth="1"/>
    <col min="11267" max="11267" width="6.140625" style="6" customWidth="1"/>
    <col min="11268" max="11268" width="26.7109375" style="6" customWidth="1"/>
    <col min="11269" max="11269" width="20.140625" style="6" customWidth="1"/>
    <col min="11270" max="11270" width="26.85546875" style="6" customWidth="1"/>
    <col min="11271" max="11520" width="28" style="6"/>
    <col min="11521" max="11521" width="7.85546875" style="6" customWidth="1"/>
    <col min="11522" max="11522" width="37.7109375" style="6" customWidth="1"/>
    <col min="11523" max="11523" width="6.140625" style="6" customWidth="1"/>
    <col min="11524" max="11524" width="26.7109375" style="6" customWidth="1"/>
    <col min="11525" max="11525" width="20.140625" style="6" customWidth="1"/>
    <col min="11526" max="11526" width="26.85546875" style="6" customWidth="1"/>
    <col min="11527" max="11776" width="28" style="6"/>
    <col min="11777" max="11777" width="7.85546875" style="6" customWidth="1"/>
    <col min="11778" max="11778" width="37.7109375" style="6" customWidth="1"/>
    <col min="11779" max="11779" width="6.140625" style="6" customWidth="1"/>
    <col min="11780" max="11780" width="26.7109375" style="6" customWidth="1"/>
    <col min="11781" max="11781" width="20.140625" style="6" customWidth="1"/>
    <col min="11782" max="11782" width="26.85546875" style="6" customWidth="1"/>
    <col min="11783" max="12032" width="28" style="6"/>
    <col min="12033" max="12033" width="7.85546875" style="6" customWidth="1"/>
    <col min="12034" max="12034" width="37.7109375" style="6" customWidth="1"/>
    <col min="12035" max="12035" width="6.140625" style="6" customWidth="1"/>
    <col min="12036" max="12036" width="26.7109375" style="6" customWidth="1"/>
    <col min="12037" max="12037" width="20.140625" style="6" customWidth="1"/>
    <col min="12038" max="12038" width="26.85546875" style="6" customWidth="1"/>
    <col min="12039" max="12288" width="28" style="6"/>
    <col min="12289" max="12289" width="7.85546875" style="6" customWidth="1"/>
    <col min="12290" max="12290" width="37.7109375" style="6" customWidth="1"/>
    <col min="12291" max="12291" width="6.140625" style="6" customWidth="1"/>
    <col min="12292" max="12292" width="26.7109375" style="6" customWidth="1"/>
    <col min="12293" max="12293" width="20.140625" style="6" customWidth="1"/>
    <col min="12294" max="12294" width="26.85546875" style="6" customWidth="1"/>
    <col min="12295" max="12544" width="28" style="6"/>
    <col min="12545" max="12545" width="7.85546875" style="6" customWidth="1"/>
    <col min="12546" max="12546" width="37.7109375" style="6" customWidth="1"/>
    <col min="12547" max="12547" width="6.140625" style="6" customWidth="1"/>
    <col min="12548" max="12548" width="26.7109375" style="6" customWidth="1"/>
    <col min="12549" max="12549" width="20.140625" style="6" customWidth="1"/>
    <col min="12550" max="12550" width="26.85546875" style="6" customWidth="1"/>
    <col min="12551" max="12800" width="28" style="6"/>
    <col min="12801" max="12801" width="7.85546875" style="6" customWidth="1"/>
    <col min="12802" max="12802" width="37.7109375" style="6" customWidth="1"/>
    <col min="12803" max="12803" width="6.140625" style="6" customWidth="1"/>
    <col min="12804" max="12804" width="26.7109375" style="6" customWidth="1"/>
    <col min="12805" max="12805" width="20.140625" style="6" customWidth="1"/>
    <col min="12806" max="12806" width="26.85546875" style="6" customWidth="1"/>
    <col min="12807" max="13056" width="28" style="6"/>
    <col min="13057" max="13057" width="7.85546875" style="6" customWidth="1"/>
    <col min="13058" max="13058" width="37.7109375" style="6" customWidth="1"/>
    <col min="13059" max="13059" width="6.140625" style="6" customWidth="1"/>
    <col min="13060" max="13060" width="26.7109375" style="6" customWidth="1"/>
    <col min="13061" max="13061" width="20.140625" style="6" customWidth="1"/>
    <col min="13062" max="13062" width="26.85546875" style="6" customWidth="1"/>
    <col min="13063" max="13312" width="28" style="6"/>
    <col min="13313" max="13313" width="7.85546875" style="6" customWidth="1"/>
    <col min="13314" max="13314" width="37.7109375" style="6" customWidth="1"/>
    <col min="13315" max="13315" width="6.140625" style="6" customWidth="1"/>
    <col min="13316" max="13316" width="26.7109375" style="6" customWidth="1"/>
    <col min="13317" max="13317" width="20.140625" style="6" customWidth="1"/>
    <col min="13318" max="13318" width="26.85546875" style="6" customWidth="1"/>
    <col min="13319" max="13568" width="28" style="6"/>
    <col min="13569" max="13569" width="7.85546875" style="6" customWidth="1"/>
    <col min="13570" max="13570" width="37.7109375" style="6" customWidth="1"/>
    <col min="13571" max="13571" width="6.140625" style="6" customWidth="1"/>
    <col min="13572" max="13572" width="26.7109375" style="6" customWidth="1"/>
    <col min="13573" max="13573" width="20.140625" style="6" customWidth="1"/>
    <col min="13574" max="13574" width="26.85546875" style="6" customWidth="1"/>
    <col min="13575" max="13824" width="28" style="6"/>
    <col min="13825" max="13825" width="7.85546875" style="6" customWidth="1"/>
    <col min="13826" max="13826" width="37.7109375" style="6" customWidth="1"/>
    <col min="13827" max="13827" width="6.140625" style="6" customWidth="1"/>
    <col min="13828" max="13828" width="26.7109375" style="6" customWidth="1"/>
    <col min="13829" max="13829" width="20.140625" style="6" customWidth="1"/>
    <col min="13830" max="13830" width="26.85546875" style="6" customWidth="1"/>
    <col min="13831" max="14080" width="28" style="6"/>
    <col min="14081" max="14081" width="7.85546875" style="6" customWidth="1"/>
    <col min="14082" max="14082" width="37.7109375" style="6" customWidth="1"/>
    <col min="14083" max="14083" width="6.140625" style="6" customWidth="1"/>
    <col min="14084" max="14084" width="26.7109375" style="6" customWidth="1"/>
    <col min="14085" max="14085" width="20.140625" style="6" customWidth="1"/>
    <col min="14086" max="14086" width="26.85546875" style="6" customWidth="1"/>
    <col min="14087" max="14336" width="28" style="6"/>
    <col min="14337" max="14337" width="7.85546875" style="6" customWidth="1"/>
    <col min="14338" max="14338" width="37.7109375" style="6" customWidth="1"/>
    <col min="14339" max="14339" width="6.140625" style="6" customWidth="1"/>
    <col min="14340" max="14340" width="26.7109375" style="6" customWidth="1"/>
    <col min="14341" max="14341" width="20.140625" style="6" customWidth="1"/>
    <col min="14342" max="14342" width="26.85546875" style="6" customWidth="1"/>
    <col min="14343" max="14592" width="28" style="6"/>
    <col min="14593" max="14593" width="7.85546875" style="6" customWidth="1"/>
    <col min="14594" max="14594" width="37.7109375" style="6" customWidth="1"/>
    <col min="14595" max="14595" width="6.140625" style="6" customWidth="1"/>
    <col min="14596" max="14596" width="26.7109375" style="6" customWidth="1"/>
    <col min="14597" max="14597" width="20.140625" style="6" customWidth="1"/>
    <col min="14598" max="14598" width="26.85546875" style="6" customWidth="1"/>
    <col min="14599" max="14848" width="28" style="6"/>
    <col min="14849" max="14849" width="7.85546875" style="6" customWidth="1"/>
    <col min="14850" max="14850" width="37.7109375" style="6" customWidth="1"/>
    <col min="14851" max="14851" width="6.140625" style="6" customWidth="1"/>
    <col min="14852" max="14852" width="26.7109375" style="6" customWidth="1"/>
    <col min="14853" max="14853" width="20.140625" style="6" customWidth="1"/>
    <col min="14854" max="14854" width="26.85546875" style="6" customWidth="1"/>
    <col min="14855" max="15104" width="28" style="6"/>
    <col min="15105" max="15105" width="7.85546875" style="6" customWidth="1"/>
    <col min="15106" max="15106" width="37.7109375" style="6" customWidth="1"/>
    <col min="15107" max="15107" width="6.140625" style="6" customWidth="1"/>
    <col min="15108" max="15108" width="26.7109375" style="6" customWidth="1"/>
    <col min="15109" max="15109" width="20.140625" style="6" customWidth="1"/>
    <col min="15110" max="15110" width="26.85546875" style="6" customWidth="1"/>
    <col min="15111" max="15360" width="28" style="6"/>
    <col min="15361" max="15361" width="7.85546875" style="6" customWidth="1"/>
    <col min="15362" max="15362" width="37.7109375" style="6" customWidth="1"/>
    <col min="15363" max="15363" width="6.140625" style="6" customWidth="1"/>
    <col min="15364" max="15364" width="26.7109375" style="6" customWidth="1"/>
    <col min="15365" max="15365" width="20.140625" style="6" customWidth="1"/>
    <col min="15366" max="15366" width="26.85546875" style="6" customWidth="1"/>
    <col min="15367" max="15616" width="28" style="6"/>
    <col min="15617" max="15617" width="7.85546875" style="6" customWidth="1"/>
    <col min="15618" max="15618" width="37.7109375" style="6" customWidth="1"/>
    <col min="15619" max="15619" width="6.140625" style="6" customWidth="1"/>
    <col min="15620" max="15620" width="26.7109375" style="6" customWidth="1"/>
    <col min="15621" max="15621" width="20.140625" style="6" customWidth="1"/>
    <col min="15622" max="15622" width="26.85546875" style="6" customWidth="1"/>
    <col min="15623" max="15872" width="28" style="6"/>
    <col min="15873" max="15873" width="7.85546875" style="6" customWidth="1"/>
    <col min="15874" max="15874" width="37.7109375" style="6" customWidth="1"/>
    <col min="15875" max="15875" width="6.140625" style="6" customWidth="1"/>
    <col min="15876" max="15876" width="26.7109375" style="6" customWidth="1"/>
    <col min="15877" max="15877" width="20.140625" style="6" customWidth="1"/>
    <col min="15878" max="15878" width="26.85546875" style="6" customWidth="1"/>
    <col min="15879" max="16128" width="28" style="6"/>
    <col min="16129" max="16129" width="7.85546875" style="6" customWidth="1"/>
    <col min="16130" max="16130" width="37.7109375" style="6" customWidth="1"/>
    <col min="16131" max="16131" width="6.140625" style="6" customWidth="1"/>
    <col min="16132" max="16132" width="26.7109375" style="6" customWidth="1"/>
    <col min="16133" max="16133" width="20.140625" style="6" customWidth="1"/>
    <col min="16134" max="16134" width="26.85546875" style="6" customWidth="1"/>
    <col min="16135" max="16384" width="28" style="6"/>
  </cols>
  <sheetData>
    <row r="1" spans="1:19" s="1" customFormat="1" ht="18" customHeight="1">
      <c r="A1" s="305" t="s">
        <v>18</v>
      </c>
      <c r="B1" s="305"/>
      <c r="C1" s="305"/>
      <c r="D1" s="305"/>
      <c r="E1" s="305"/>
      <c r="F1" s="305"/>
      <c r="G1" s="305"/>
      <c r="H1" s="305"/>
      <c r="I1" s="305"/>
      <c r="J1" s="305"/>
      <c r="K1" s="145"/>
      <c r="L1" s="145"/>
      <c r="M1" s="145"/>
      <c r="N1" s="145"/>
      <c r="O1" s="145"/>
      <c r="P1" s="145"/>
      <c r="Q1" s="145"/>
      <c r="R1" s="145"/>
    </row>
    <row r="2" spans="1:19" s="1" customFormat="1" ht="96.75" customHeight="1">
      <c r="A2" s="313" t="s">
        <v>210</v>
      </c>
      <c r="B2" s="314"/>
      <c r="C2" s="314"/>
      <c r="D2" s="330" t="s">
        <v>20</v>
      </c>
      <c r="E2" s="331"/>
      <c r="F2" s="331"/>
      <c r="G2" s="331"/>
      <c r="H2" s="331"/>
      <c r="I2" s="331"/>
      <c r="J2" s="332"/>
      <c r="K2" s="145"/>
      <c r="L2" s="145"/>
      <c r="M2" s="145"/>
      <c r="N2" s="145"/>
      <c r="O2" s="145"/>
      <c r="P2" s="145"/>
      <c r="Q2" s="145"/>
      <c r="R2" s="145"/>
      <c r="S2" s="145"/>
    </row>
    <row r="3" spans="1:19" s="1" customFormat="1" ht="75" customHeight="1">
      <c r="A3" s="313"/>
      <c r="B3" s="314"/>
      <c r="C3" s="314"/>
      <c r="D3" s="299" t="s">
        <v>211</v>
      </c>
      <c r="E3" s="300"/>
      <c r="F3" s="300"/>
      <c r="G3" s="300"/>
      <c r="H3" s="300"/>
      <c r="I3" s="300"/>
      <c r="J3" s="302"/>
      <c r="K3" s="146"/>
      <c r="L3" s="146"/>
      <c r="M3" s="146"/>
      <c r="N3" s="146"/>
      <c r="O3" s="146"/>
      <c r="P3" s="146"/>
      <c r="Q3" s="146"/>
      <c r="R3" s="146"/>
      <c r="S3" s="146"/>
    </row>
    <row r="4" spans="1:19" s="1" customFormat="1" ht="36" customHeight="1">
      <c r="A4" s="333" t="s">
        <v>212</v>
      </c>
      <c r="B4" s="333"/>
      <c r="C4" s="333"/>
      <c r="D4" s="322" t="s">
        <v>30</v>
      </c>
      <c r="E4" s="322" t="s">
        <v>213</v>
      </c>
      <c r="F4" s="322" t="s">
        <v>32</v>
      </c>
      <c r="G4" s="323" t="s">
        <v>214</v>
      </c>
      <c r="H4" s="334" t="s">
        <v>26</v>
      </c>
      <c r="I4" s="335"/>
      <c r="J4" s="324" t="s">
        <v>27</v>
      </c>
      <c r="K4" s="146"/>
      <c r="L4" s="146"/>
      <c r="M4" s="146"/>
      <c r="N4" s="146"/>
      <c r="O4" s="146"/>
      <c r="P4" s="146"/>
      <c r="Q4" s="146"/>
      <c r="R4" s="146"/>
      <c r="S4" s="146"/>
    </row>
    <row r="5" spans="1:19" s="1" customFormat="1" ht="15" customHeight="1">
      <c r="A5" s="319" t="s">
        <v>22</v>
      </c>
      <c r="B5" s="321" t="s">
        <v>215</v>
      </c>
      <c r="C5" s="321" t="s">
        <v>216</v>
      </c>
      <c r="D5" s="322"/>
      <c r="E5" s="322"/>
      <c r="F5" s="322"/>
      <c r="G5" s="323"/>
      <c r="H5" s="323" t="s">
        <v>33</v>
      </c>
      <c r="I5" s="323" t="s">
        <v>217</v>
      </c>
      <c r="J5" s="324"/>
      <c r="K5" s="146"/>
      <c r="L5" s="146"/>
      <c r="M5" s="146"/>
      <c r="N5" s="146"/>
      <c r="O5" s="146"/>
      <c r="P5" s="146"/>
      <c r="Q5" s="146"/>
      <c r="R5" s="146"/>
      <c r="S5" s="146"/>
    </row>
    <row r="6" spans="1:19" ht="63" customHeight="1">
      <c r="A6" s="320"/>
      <c r="B6" s="321"/>
      <c r="C6" s="321"/>
      <c r="D6" s="322"/>
      <c r="E6" s="322"/>
      <c r="F6" s="322"/>
      <c r="G6" s="323"/>
      <c r="H6" s="323"/>
      <c r="I6" s="323"/>
      <c r="J6" s="324"/>
      <c r="K6" s="147"/>
    </row>
    <row r="7" spans="1:19">
      <c r="A7" s="9">
        <v>1</v>
      </c>
      <c r="B7" s="10">
        <v>2</v>
      </c>
      <c r="C7" s="11">
        <v>3</v>
      </c>
      <c r="D7" s="11"/>
      <c r="E7" s="11"/>
      <c r="F7" s="11"/>
      <c r="G7" s="11">
        <v>4</v>
      </c>
      <c r="H7" s="11">
        <v>5</v>
      </c>
      <c r="I7" s="11" t="s">
        <v>218</v>
      </c>
      <c r="J7" s="148">
        <v>7</v>
      </c>
      <c r="K7" s="149"/>
    </row>
    <row r="8" spans="1:19" ht="18.75">
      <c r="A8" s="87">
        <v>1</v>
      </c>
      <c r="B8" s="88" t="s">
        <v>38</v>
      </c>
      <c r="C8" s="325"/>
      <c r="D8" s="325"/>
      <c r="E8" s="325"/>
      <c r="F8" s="325"/>
      <c r="G8" s="325"/>
      <c r="H8" s="325"/>
      <c r="I8" s="325"/>
      <c r="J8" s="150"/>
      <c r="K8" s="151"/>
    </row>
    <row r="9" spans="1:19" ht="18.75">
      <c r="A9" s="90">
        <v>1.1000000000000001</v>
      </c>
      <c r="B9" s="91" t="s">
        <v>39</v>
      </c>
      <c r="C9" s="92" t="s">
        <v>57</v>
      </c>
      <c r="D9" s="93">
        <v>2</v>
      </c>
      <c r="E9" s="29">
        <v>15</v>
      </c>
      <c r="F9" s="93">
        <v>23</v>
      </c>
      <c r="G9" s="94">
        <f t="shared" ref="G9:G24" si="0">SUM(D9:F9)</f>
        <v>40</v>
      </c>
      <c r="H9" s="95">
        <v>165296.59</v>
      </c>
      <c r="I9" s="95">
        <f t="shared" ref="I9:I48" si="1">G9*H9</f>
        <v>6611863.5999999996</v>
      </c>
      <c r="J9" s="152" t="s">
        <v>219</v>
      </c>
      <c r="K9" s="153"/>
    </row>
    <row r="10" spans="1:19" ht="18.75">
      <c r="A10" s="96">
        <v>1.2</v>
      </c>
      <c r="B10" s="91" t="s">
        <v>42</v>
      </c>
      <c r="C10" s="92" t="s">
        <v>57</v>
      </c>
      <c r="D10" s="29">
        <v>8</v>
      </c>
      <c r="E10" s="29">
        <v>9</v>
      </c>
      <c r="F10" s="93">
        <v>11</v>
      </c>
      <c r="G10" s="94">
        <f t="shared" si="0"/>
        <v>28</v>
      </c>
      <c r="H10" s="95">
        <v>85204.43</v>
      </c>
      <c r="I10" s="95">
        <f t="shared" si="1"/>
        <v>2385724.04</v>
      </c>
      <c r="J10" s="152" t="s">
        <v>220</v>
      </c>
      <c r="K10" s="153"/>
    </row>
    <row r="11" spans="1:19" ht="18.75">
      <c r="A11" s="90">
        <v>1.3</v>
      </c>
      <c r="B11" s="91" t="s">
        <v>44</v>
      </c>
      <c r="C11" s="92" t="s">
        <v>57</v>
      </c>
      <c r="D11" s="29">
        <v>13</v>
      </c>
      <c r="E11" s="29">
        <v>9</v>
      </c>
      <c r="F11" s="93">
        <v>10</v>
      </c>
      <c r="G11" s="94">
        <f t="shared" si="0"/>
        <v>32</v>
      </c>
      <c r="H11" s="95">
        <v>40398.120000000003</v>
      </c>
      <c r="I11" s="95">
        <f t="shared" si="1"/>
        <v>1292739.8400000001</v>
      </c>
      <c r="J11" s="152" t="s">
        <v>221</v>
      </c>
      <c r="K11" s="153"/>
    </row>
    <row r="12" spans="1:19" ht="18.75">
      <c r="A12" s="96">
        <v>1.4</v>
      </c>
      <c r="B12" s="91" t="s">
        <v>46</v>
      </c>
      <c r="C12" s="92" t="s">
        <v>57</v>
      </c>
      <c r="D12" s="93">
        <v>2</v>
      </c>
      <c r="E12" s="29">
        <v>8</v>
      </c>
      <c r="F12" s="93">
        <v>12</v>
      </c>
      <c r="G12" s="94">
        <f t="shared" si="0"/>
        <v>22</v>
      </c>
      <c r="H12" s="95">
        <v>56092.91</v>
      </c>
      <c r="I12" s="95">
        <f t="shared" si="1"/>
        <v>1234044.02</v>
      </c>
      <c r="J12" s="152" t="s">
        <v>222</v>
      </c>
      <c r="K12" s="153"/>
    </row>
    <row r="13" spans="1:19" ht="18.75">
      <c r="A13" s="90">
        <v>1.5</v>
      </c>
      <c r="B13" s="91" t="s">
        <v>48</v>
      </c>
      <c r="C13" s="92" t="s">
        <v>57</v>
      </c>
      <c r="D13" s="93">
        <v>6</v>
      </c>
      <c r="E13" s="29">
        <v>22</v>
      </c>
      <c r="F13" s="93">
        <v>33</v>
      </c>
      <c r="G13" s="94">
        <f t="shared" si="0"/>
        <v>61</v>
      </c>
      <c r="H13" s="95">
        <v>50554.63</v>
      </c>
      <c r="I13" s="95">
        <f t="shared" si="1"/>
        <v>3083832.43</v>
      </c>
      <c r="J13" s="152" t="s">
        <v>223</v>
      </c>
      <c r="K13" s="153"/>
    </row>
    <row r="14" spans="1:19" ht="31.5">
      <c r="A14" s="96">
        <v>1.6</v>
      </c>
      <c r="B14" s="91" t="s">
        <v>49</v>
      </c>
      <c r="C14" s="92" t="s">
        <v>57</v>
      </c>
      <c r="D14" s="93">
        <v>2</v>
      </c>
      <c r="E14" s="29">
        <v>0</v>
      </c>
      <c r="F14" s="93">
        <v>0</v>
      </c>
      <c r="G14" s="94">
        <f t="shared" si="0"/>
        <v>2</v>
      </c>
      <c r="H14" s="95">
        <v>39762.07</v>
      </c>
      <c r="I14" s="95">
        <f t="shared" si="1"/>
        <v>79524.14</v>
      </c>
      <c r="J14" s="152" t="s">
        <v>224</v>
      </c>
      <c r="K14" s="153"/>
    </row>
    <row r="15" spans="1:19" ht="18.75">
      <c r="A15" s="90">
        <v>1.7</v>
      </c>
      <c r="B15" s="91" t="s">
        <v>50</v>
      </c>
      <c r="C15" s="92" t="s">
        <v>57</v>
      </c>
      <c r="D15" s="93">
        <v>0</v>
      </c>
      <c r="E15" s="93">
        <v>0</v>
      </c>
      <c r="F15" s="93">
        <v>0</v>
      </c>
      <c r="G15" s="94">
        <f t="shared" si="0"/>
        <v>0</v>
      </c>
      <c r="H15" s="95">
        <v>23786.400000000001</v>
      </c>
      <c r="I15" s="95">
        <f t="shared" si="1"/>
        <v>0</v>
      </c>
      <c r="J15" s="152" t="s">
        <v>225</v>
      </c>
      <c r="K15" s="153"/>
    </row>
    <row r="16" spans="1:19" ht="15.75" customHeight="1">
      <c r="A16" s="96">
        <v>1.8</v>
      </c>
      <c r="B16" s="91" t="s">
        <v>51</v>
      </c>
      <c r="C16" s="92" t="s">
        <v>57</v>
      </c>
      <c r="D16" s="93">
        <v>2</v>
      </c>
      <c r="E16" s="93">
        <v>10</v>
      </c>
      <c r="F16" s="93">
        <v>13</v>
      </c>
      <c r="G16" s="94">
        <f t="shared" si="0"/>
        <v>25</v>
      </c>
      <c r="H16" s="95">
        <v>23786.400000000001</v>
      </c>
      <c r="I16" s="95">
        <f t="shared" si="1"/>
        <v>594660</v>
      </c>
      <c r="J16" s="152" t="s">
        <v>225</v>
      </c>
      <c r="K16" s="153"/>
    </row>
    <row r="17" spans="1:27" s="5" customFormat="1" ht="43.5" customHeight="1">
      <c r="A17" s="90">
        <v>1.9</v>
      </c>
      <c r="B17" s="91" t="s">
        <v>52</v>
      </c>
      <c r="C17" s="92" t="s">
        <v>57</v>
      </c>
      <c r="D17" s="93">
        <v>0</v>
      </c>
      <c r="E17" s="93">
        <v>2</v>
      </c>
      <c r="F17" s="93">
        <v>2</v>
      </c>
      <c r="G17" s="94">
        <f t="shared" si="0"/>
        <v>4</v>
      </c>
      <c r="H17" s="97">
        <v>21301.1</v>
      </c>
      <c r="I17" s="95">
        <f t="shared" si="1"/>
        <v>85204.4</v>
      </c>
      <c r="J17" s="152" t="s">
        <v>226</v>
      </c>
      <c r="K17" s="153"/>
      <c r="L17" s="154"/>
      <c r="M17" s="155"/>
      <c r="N17" s="156"/>
      <c r="O17" s="155"/>
      <c r="P17" s="155"/>
      <c r="Q17" s="155"/>
      <c r="R17" s="155"/>
      <c r="S17" s="155"/>
      <c r="T17" s="157"/>
      <c r="U17" s="157"/>
      <c r="V17" s="156"/>
      <c r="W17" s="156"/>
      <c r="X17" s="173"/>
      <c r="Y17" s="173"/>
      <c r="Z17" s="173"/>
      <c r="AA17" s="173"/>
    </row>
    <row r="18" spans="1:27" ht="18.75">
      <c r="A18" s="98">
        <v>1.1000000000000001</v>
      </c>
      <c r="B18" s="91" t="s">
        <v>53</v>
      </c>
      <c r="C18" s="92" t="s">
        <v>57</v>
      </c>
      <c r="D18" s="93">
        <v>5</v>
      </c>
      <c r="E18" s="93">
        <v>5</v>
      </c>
      <c r="F18" s="93">
        <v>5</v>
      </c>
      <c r="G18" s="94">
        <f t="shared" si="0"/>
        <v>15</v>
      </c>
      <c r="H18" s="95">
        <v>38341.99</v>
      </c>
      <c r="I18" s="95">
        <f t="shared" si="1"/>
        <v>575129.85</v>
      </c>
      <c r="J18" s="152" t="s">
        <v>227</v>
      </c>
      <c r="K18" s="153"/>
    </row>
    <row r="19" spans="1:27" s="5" customFormat="1" ht="18.75">
      <c r="A19" s="98">
        <v>1.1100000000000001</v>
      </c>
      <c r="B19" s="91" t="s">
        <v>54</v>
      </c>
      <c r="C19" s="92" t="s">
        <v>57</v>
      </c>
      <c r="D19" s="93">
        <v>1</v>
      </c>
      <c r="E19" s="93">
        <v>3</v>
      </c>
      <c r="F19" s="93">
        <v>5</v>
      </c>
      <c r="G19" s="94">
        <f t="shared" si="0"/>
        <v>9</v>
      </c>
      <c r="H19" s="95">
        <v>41892.17</v>
      </c>
      <c r="I19" s="95">
        <f t="shared" si="1"/>
        <v>377029.53</v>
      </c>
      <c r="J19" s="152" t="s">
        <v>228</v>
      </c>
      <c r="K19" s="153"/>
      <c r="L19" s="154"/>
      <c r="M19" s="157"/>
      <c r="N19" s="157"/>
      <c r="O19" s="158"/>
      <c r="P19" s="158"/>
      <c r="Q19" s="158"/>
      <c r="R19" s="158"/>
      <c r="S19" s="158"/>
      <c r="T19" s="157"/>
      <c r="U19" s="157"/>
      <c r="V19" s="157"/>
      <c r="W19" s="157"/>
    </row>
    <row r="20" spans="1:27" ht="23.1" customHeight="1">
      <c r="A20" s="98">
        <v>1.1200000000000001</v>
      </c>
      <c r="B20" s="91" t="s">
        <v>55</v>
      </c>
      <c r="C20" s="92" t="s">
        <v>57</v>
      </c>
      <c r="D20" s="93">
        <v>0</v>
      </c>
      <c r="E20" s="93">
        <v>0</v>
      </c>
      <c r="F20" s="93"/>
      <c r="G20" s="94">
        <f t="shared" si="0"/>
        <v>0</v>
      </c>
      <c r="H20" s="95">
        <v>11360.6</v>
      </c>
      <c r="I20" s="95">
        <f t="shared" si="1"/>
        <v>0</v>
      </c>
      <c r="J20" s="152"/>
      <c r="K20" s="153"/>
      <c r="L20" s="159"/>
      <c r="M20" s="159"/>
      <c r="N20" s="159"/>
      <c r="O20" s="159"/>
      <c r="P20" s="159"/>
      <c r="Q20" s="159"/>
      <c r="R20" s="159"/>
      <c r="S20" s="159"/>
      <c r="T20" s="159"/>
      <c r="U20" s="159"/>
      <c r="V20" s="159"/>
      <c r="W20" s="159"/>
    </row>
    <row r="21" spans="1:27" ht="23.1" customHeight="1">
      <c r="A21" s="98">
        <v>1.1299999999999999</v>
      </c>
      <c r="B21" s="91" t="s">
        <v>56</v>
      </c>
      <c r="C21" s="92" t="s">
        <v>57</v>
      </c>
      <c r="D21" s="93">
        <v>18</v>
      </c>
      <c r="E21" s="93">
        <v>10</v>
      </c>
      <c r="F21" s="93">
        <v>11</v>
      </c>
      <c r="G21" s="94">
        <f t="shared" si="0"/>
        <v>39</v>
      </c>
      <c r="H21" s="95">
        <v>11360.6</v>
      </c>
      <c r="I21" s="95">
        <f t="shared" si="1"/>
        <v>443063.4</v>
      </c>
      <c r="J21" s="152" t="s">
        <v>229</v>
      </c>
      <c r="K21" s="153"/>
      <c r="L21" s="159"/>
      <c r="M21" s="159"/>
      <c r="N21" s="159"/>
      <c r="O21" s="159"/>
      <c r="P21" s="159"/>
      <c r="Q21" s="159"/>
      <c r="R21" s="159"/>
      <c r="S21" s="159"/>
      <c r="T21" s="159"/>
      <c r="U21" s="159"/>
      <c r="V21" s="159"/>
      <c r="W21" s="159"/>
    </row>
    <row r="22" spans="1:27" ht="42.6" customHeight="1">
      <c r="A22" s="98">
        <v>1.1399999999999999</v>
      </c>
      <c r="B22" s="91" t="s">
        <v>58</v>
      </c>
      <c r="C22" s="92" t="s">
        <v>57</v>
      </c>
      <c r="D22" s="93">
        <v>4</v>
      </c>
      <c r="E22" s="93">
        <v>2</v>
      </c>
      <c r="F22" s="93">
        <v>2</v>
      </c>
      <c r="G22" s="94">
        <f t="shared" si="0"/>
        <v>8</v>
      </c>
      <c r="H22" s="95">
        <v>9372.48</v>
      </c>
      <c r="I22" s="95">
        <f t="shared" si="1"/>
        <v>74979.839999999997</v>
      </c>
      <c r="J22" s="152" t="s">
        <v>230</v>
      </c>
      <c r="K22" s="153"/>
      <c r="L22" s="159"/>
      <c r="M22" s="159"/>
      <c r="N22" s="159"/>
      <c r="O22" s="159"/>
      <c r="P22" s="159"/>
      <c r="Q22" s="159"/>
      <c r="R22" s="159"/>
      <c r="S22" s="159"/>
      <c r="T22" s="159"/>
      <c r="U22" s="159"/>
      <c r="V22" s="159"/>
      <c r="W22" s="159"/>
    </row>
    <row r="23" spans="1:27" ht="23.1" customHeight="1">
      <c r="A23" s="98">
        <v>1.1499999999999999</v>
      </c>
      <c r="B23" s="91" t="s">
        <v>59</v>
      </c>
      <c r="C23" s="92" t="s">
        <v>57</v>
      </c>
      <c r="D23" s="93">
        <v>3</v>
      </c>
      <c r="E23" s="93">
        <v>3</v>
      </c>
      <c r="F23" s="93">
        <v>3</v>
      </c>
      <c r="G23" s="94">
        <f t="shared" si="0"/>
        <v>9</v>
      </c>
      <c r="H23" s="95">
        <v>16472.849999999999</v>
      </c>
      <c r="I23" s="95">
        <f t="shared" si="1"/>
        <v>148255.65</v>
      </c>
      <c r="J23" s="152" t="s">
        <v>231</v>
      </c>
      <c r="K23" s="153"/>
      <c r="L23" s="159"/>
      <c r="M23" s="159"/>
      <c r="N23" s="159"/>
      <c r="O23" s="159"/>
      <c r="P23" s="159"/>
      <c r="Q23" s="159"/>
      <c r="R23" s="159"/>
      <c r="S23" s="159"/>
      <c r="T23" s="159"/>
      <c r="U23" s="159"/>
      <c r="V23" s="159"/>
      <c r="W23" s="159"/>
    </row>
    <row r="24" spans="1:27" ht="23.1" customHeight="1">
      <c r="A24" s="98">
        <v>1.1599999999999999</v>
      </c>
      <c r="B24" s="91" t="s">
        <v>60</v>
      </c>
      <c r="C24" s="92" t="s">
        <v>57</v>
      </c>
      <c r="D24" s="93">
        <v>9</v>
      </c>
      <c r="E24" s="93">
        <v>5</v>
      </c>
      <c r="F24" s="93">
        <v>4</v>
      </c>
      <c r="G24" s="94">
        <f t="shared" si="0"/>
        <v>18</v>
      </c>
      <c r="H24" s="95">
        <v>18176.93</v>
      </c>
      <c r="I24" s="95">
        <f t="shared" si="1"/>
        <v>327184.74</v>
      </c>
      <c r="J24" s="152" t="s">
        <v>232</v>
      </c>
      <c r="K24" s="153"/>
      <c r="L24" s="159"/>
      <c r="M24" s="159"/>
      <c r="N24" s="159"/>
      <c r="O24" s="159"/>
      <c r="P24" s="159"/>
      <c r="Q24" s="159"/>
      <c r="R24" s="159"/>
      <c r="S24" s="159"/>
      <c r="T24" s="159"/>
      <c r="U24" s="159"/>
      <c r="V24" s="159"/>
      <c r="W24" s="159"/>
    </row>
    <row r="25" spans="1:27" ht="37.5">
      <c r="A25" s="99">
        <v>2</v>
      </c>
      <c r="B25" s="100" t="s">
        <v>233</v>
      </c>
      <c r="C25" s="93"/>
      <c r="D25" s="93"/>
      <c r="E25" s="93"/>
      <c r="F25" s="93"/>
      <c r="G25" s="94"/>
      <c r="H25" s="95"/>
      <c r="I25" s="95"/>
      <c r="J25" s="152"/>
      <c r="K25" s="153"/>
    </row>
    <row r="26" spans="1:27" ht="18.75">
      <c r="A26" s="101">
        <v>2.1</v>
      </c>
      <c r="B26" s="102" t="s">
        <v>234</v>
      </c>
      <c r="C26" s="93" t="s">
        <v>235</v>
      </c>
      <c r="D26" s="93">
        <v>3000</v>
      </c>
      <c r="E26" s="93">
        <v>3000</v>
      </c>
      <c r="F26" s="93">
        <v>5000</v>
      </c>
      <c r="G26" s="94">
        <f>SUM(D26:F26)</f>
        <v>11000</v>
      </c>
      <c r="H26" s="95">
        <v>132.1</v>
      </c>
      <c r="I26" s="95">
        <f>G26*H26</f>
        <v>1453100</v>
      </c>
      <c r="J26" s="152" t="s">
        <v>236</v>
      </c>
      <c r="K26" s="153"/>
    </row>
    <row r="27" spans="1:27" ht="18.75">
      <c r="A27" s="101">
        <v>2.2000000000000002</v>
      </c>
      <c r="B27" s="102" t="s">
        <v>237</v>
      </c>
      <c r="C27" s="93" t="s">
        <v>235</v>
      </c>
      <c r="D27" s="93">
        <v>1000</v>
      </c>
      <c r="E27" s="93">
        <v>1500</v>
      </c>
      <c r="F27" s="93">
        <v>2500</v>
      </c>
      <c r="G27" s="94">
        <f>SUM(D27:F27)</f>
        <v>5000</v>
      </c>
      <c r="H27" s="95">
        <v>181.64</v>
      </c>
      <c r="I27" s="95">
        <f>G27*H27</f>
        <v>908200</v>
      </c>
      <c r="J27" s="152" t="s">
        <v>238</v>
      </c>
      <c r="K27" s="153"/>
    </row>
    <row r="28" spans="1:27" ht="18.75">
      <c r="A28" s="13">
        <v>3</v>
      </c>
      <c r="B28" s="103" t="s">
        <v>71</v>
      </c>
      <c r="C28" s="104"/>
      <c r="D28" s="104"/>
      <c r="E28" s="104"/>
      <c r="F28" s="104"/>
      <c r="G28" s="105"/>
      <c r="H28" s="106"/>
      <c r="I28" s="106"/>
      <c r="J28" s="160"/>
      <c r="K28" s="153"/>
    </row>
    <row r="29" spans="1:27" ht="18.75">
      <c r="A29" s="107">
        <v>3.1</v>
      </c>
      <c r="B29" s="102" t="s">
        <v>72</v>
      </c>
      <c r="C29" s="93" t="s">
        <v>57</v>
      </c>
      <c r="D29" s="93">
        <v>1</v>
      </c>
      <c r="E29" s="93">
        <v>1</v>
      </c>
      <c r="F29" s="93">
        <v>1</v>
      </c>
      <c r="G29" s="94">
        <f>SUM(D29:F29)</f>
        <v>3</v>
      </c>
      <c r="H29" s="95">
        <v>10303.790000000001</v>
      </c>
      <c r="I29" s="95">
        <f t="shared" si="1"/>
        <v>30911.37</v>
      </c>
      <c r="J29" s="152" t="s">
        <v>239</v>
      </c>
      <c r="K29" s="153"/>
    </row>
    <row r="30" spans="1:27" ht="18.75">
      <c r="A30" s="107">
        <v>3.2</v>
      </c>
      <c r="B30" s="102" t="s">
        <v>73</v>
      </c>
      <c r="C30" s="93" t="s">
        <v>57</v>
      </c>
      <c r="D30" s="93">
        <v>1</v>
      </c>
      <c r="E30" s="93">
        <v>1</v>
      </c>
      <c r="F30" s="93">
        <v>1</v>
      </c>
      <c r="G30" s="94">
        <f>SUM(D30:F30)</f>
        <v>3</v>
      </c>
      <c r="H30" s="95">
        <v>10303.790000000001</v>
      </c>
      <c r="I30" s="95">
        <f t="shared" si="1"/>
        <v>30911.37</v>
      </c>
      <c r="J30" s="152" t="s">
        <v>239</v>
      </c>
      <c r="K30" s="153"/>
    </row>
    <row r="31" spans="1:27" ht="15.75" customHeight="1">
      <c r="A31" s="107">
        <v>3.3</v>
      </c>
      <c r="B31" s="102" t="s">
        <v>74</v>
      </c>
      <c r="C31" s="93" t="s">
        <v>57</v>
      </c>
      <c r="D31" s="93">
        <v>1</v>
      </c>
      <c r="E31" s="93">
        <v>1</v>
      </c>
      <c r="F31" s="93">
        <v>1</v>
      </c>
      <c r="G31" s="94">
        <f>SUM(D31:F31)</f>
        <v>3</v>
      </c>
      <c r="H31" s="95">
        <v>10303.790000000001</v>
      </c>
      <c r="I31" s="95">
        <f t="shared" si="1"/>
        <v>30911.37</v>
      </c>
      <c r="J31" s="152" t="s">
        <v>239</v>
      </c>
      <c r="K31" s="153"/>
    </row>
    <row r="32" spans="1:27" ht="18.75">
      <c r="A32" s="13">
        <v>4</v>
      </c>
      <c r="B32" s="108" t="s">
        <v>76</v>
      </c>
      <c r="C32" s="104"/>
      <c r="D32" s="104"/>
      <c r="E32" s="104"/>
      <c r="F32" s="104"/>
      <c r="G32" s="105"/>
      <c r="H32" s="106"/>
      <c r="I32" s="106"/>
      <c r="J32" s="160"/>
      <c r="K32" s="153"/>
    </row>
    <row r="33" spans="1:12" ht="18.75">
      <c r="A33" s="13">
        <v>4.0999999999999996</v>
      </c>
      <c r="B33" s="109" t="s">
        <v>240</v>
      </c>
      <c r="C33" s="104"/>
      <c r="D33" s="104"/>
      <c r="E33" s="104"/>
      <c r="F33" s="104"/>
      <c r="G33" s="105"/>
      <c r="H33" s="106"/>
      <c r="I33" s="106"/>
      <c r="J33" s="160"/>
      <c r="K33" s="153"/>
    </row>
    <row r="34" spans="1:12" ht="19.5" customHeight="1">
      <c r="A34" s="110" t="s">
        <v>78</v>
      </c>
      <c r="B34" s="111" t="s">
        <v>241</v>
      </c>
      <c r="C34" s="93" t="s">
        <v>69</v>
      </c>
      <c r="D34" s="112">
        <v>0</v>
      </c>
      <c r="E34" s="112">
        <v>0</v>
      </c>
      <c r="F34" s="112">
        <v>0</v>
      </c>
      <c r="G34" s="112">
        <f t="shared" ref="G34:G40" si="2">SUM(D34:F34)</f>
        <v>0</v>
      </c>
      <c r="H34" s="95">
        <v>154950</v>
      </c>
      <c r="I34" s="95">
        <f t="shared" si="1"/>
        <v>0</v>
      </c>
      <c r="J34" s="152" t="s">
        <v>242</v>
      </c>
      <c r="K34" s="153"/>
    </row>
    <row r="35" spans="1:12" ht="22.5" customHeight="1">
      <c r="A35" s="110" t="s">
        <v>81</v>
      </c>
      <c r="B35" s="111" t="s">
        <v>243</v>
      </c>
      <c r="C35" s="93" t="s">
        <v>69</v>
      </c>
      <c r="D35" s="112">
        <v>0.5</v>
      </c>
      <c r="E35" s="112">
        <v>0.5</v>
      </c>
      <c r="F35" s="112">
        <v>0.7</v>
      </c>
      <c r="G35" s="112">
        <f t="shared" si="2"/>
        <v>1.7</v>
      </c>
      <c r="H35" s="95">
        <v>271160</v>
      </c>
      <c r="I35" s="95">
        <f t="shared" si="1"/>
        <v>460972</v>
      </c>
      <c r="J35" s="152" t="s">
        <v>244</v>
      </c>
      <c r="K35" s="153"/>
    </row>
    <row r="36" spans="1:12" ht="22.5" customHeight="1">
      <c r="A36" s="110" t="s">
        <v>83</v>
      </c>
      <c r="B36" s="111" t="s">
        <v>245</v>
      </c>
      <c r="C36" s="93" t="s">
        <v>69</v>
      </c>
      <c r="D36" s="112">
        <v>0</v>
      </c>
      <c r="E36" s="112">
        <v>0</v>
      </c>
      <c r="F36" s="112">
        <v>0</v>
      </c>
      <c r="G36" s="112">
        <f t="shared" si="2"/>
        <v>0</v>
      </c>
      <c r="H36" s="95">
        <v>511340</v>
      </c>
      <c r="I36" s="95">
        <f t="shared" si="1"/>
        <v>0</v>
      </c>
      <c r="J36" s="152" t="s">
        <v>246</v>
      </c>
      <c r="K36" s="153"/>
    </row>
    <row r="37" spans="1:12" ht="31.5">
      <c r="A37" s="110" t="s">
        <v>85</v>
      </c>
      <c r="B37" s="113" t="s">
        <v>247</v>
      </c>
      <c r="C37" s="93" t="s">
        <v>69</v>
      </c>
      <c r="D37" s="112">
        <v>0</v>
      </c>
      <c r="E37" s="112">
        <v>0</v>
      </c>
      <c r="F37" s="112">
        <v>0</v>
      </c>
      <c r="G37" s="112">
        <f t="shared" si="2"/>
        <v>0</v>
      </c>
      <c r="H37" s="95">
        <v>674050</v>
      </c>
      <c r="I37" s="95">
        <f t="shared" si="1"/>
        <v>0</v>
      </c>
      <c r="J37" s="152" t="s">
        <v>248</v>
      </c>
      <c r="K37" s="153"/>
    </row>
    <row r="38" spans="1:12" ht="18.75">
      <c r="A38" s="110" t="s">
        <v>87</v>
      </c>
      <c r="B38" s="113" t="s">
        <v>249</v>
      </c>
      <c r="C38" s="93" t="s">
        <v>69</v>
      </c>
      <c r="D38" s="112">
        <v>3</v>
      </c>
      <c r="E38" s="112">
        <v>3</v>
      </c>
      <c r="F38" s="112">
        <v>5</v>
      </c>
      <c r="G38" s="112">
        <f t="shared" si="2"/>
        <v>11</v>
      </c>
      <c r="H38" s="95">
        <v>751520</v>
      </c>
      <c r="I38" s="95">
        <f t="shared" si="1"/>
        <v>8266720</v>
      </c>
      <c r="J38" s="152" t="s">
        <v>250</v>
      </c>
      <c r="K38" s="153"/>
    </row>
    <row r="39" spans="1:12" ht="31.5">
      <c r="A39" s="110" t="s">
        <v>89</v>
      </c>
      <c r="B39" s="113" t="s">
        <v>251</v>
      </c>
      <c r="C39" s="93" t="s">
        <v>69</v>
      </c>
      <c r="D39" s="112">
        <v>0.75</v>
      </c>
      <c r="E39" s="112">
        <v>0.75</v>
      </c>
      <c r="F39" s="112">
        <v>1</v>
      </c>
      <c r="G39" s="112">
        <f t="shared" si="2"/>
        <v>2.5</v>
      </c>
      <c r="H39" s="95">
        <v>2246830</v>
      </c>
      <c r="I39" s="95">
        <f t="shared" si="1"/>
        <v>5617075</v>
      </c>
      <c r="J39" s="152" t="s">
        <v>252</v>
      </c>
      <c r="K39" s="153"/>
      <c r="L39" s="312" t="s">
        <v>99</v>
      </c>
    </row>
    <row r="40" spans="1:12" ht="18.75">
      <c r="A40" s="114">
        <v>4.2</v>
      </c>
      <c r="B40" s="115" t="s">
        <v>91</v>
      </c>
      <c r="C40" s="93" t="s">
        <v>69</v>
      </c>
      <c r="D40" s="112">
        <v>2</v>
      </c>
      <c r="E40" s="112">
        <v>3.6</v>
      </c>
      <c r="F40" s="112">
        <v>4</v>
      </c>
      <c r="G40" s="112">
        <f t="shared" si="2"/>
        <v>9.6</v>
      </c>
      <c r="H40" s="95">
        <v>0</v>
      </c>
      <c r="I40" s="95">
        <f t="shared" si="1"/>
        <v>0</v>
      </c>
      <c r="J40" s="152" t="s">
        <v>253</v>
      </c>
      <c r="K40" s="153"/>
      <c r="L40" s="312"/>
    </row>
    <row r="41" spans="1:12" ht="25.5" customHeight="1">
      <c r="A41" s="114">
        <v>4.3</v>
      </c>
      <c r="B41" s="115" t="s">
        <v>254</v>
      </c>
      <c r="C41" s="89"/>
      <c r="D41" s="116"/>
      <c r="E41" s="116"/>
      <c r="F41" s="112"/>
      <c r="G41" s="117"/>
      <c r="H41" s="118"/>
      <c r="I41" s="118"/>
      <c r="J41" s="161"/>
      <c r="K41" s="153"/>
      <c r="L41" s="312"/>
    </row>
    <row r="42" spans="1:12" ht="21" customHeight="1">
      <c r="A42" s="110" t="s">
        <v>94</v>
      </c>
      <c r="B42" s="113" t="s">
        <v>95</v>
      </c>
      <c r="C42" s="93" t="s">
        <v>69</v>
      </c>
      <c r="D42" s="112">
        <v>3</v>
      </c>
      <c r="E42" s="112">
        <v>3</v>
      </c>
      <c r="F42" s="112">
        <v>5</v>
      </c>
      <c r="G42" s="112">
        <f t="shared" ref="G42:G52" si="3">SUM(D42:F42)</f>
        <v>11</v>
      </c>
      <c r="H42" s="95">
        <v>54240</v>
      </c>
      <c r="I42" s="95">
        <f t="shared" si="1"/>
        <v>596640</v>
      </c>
      <c r="J42" s="152" t="s">
        <v>255</v>
      </c>
      <c r="K42" s="153"/>
      <c r="L42" s="312"/>
    </row>
    <row r="43" spans="1:12" ht="21.95" customHeight="1">
      <c r="A43" s="119" t="s">
        <v>97</v>
      </c>
      <c r="B43" s="113" t="s">
        <v>98</v>
      </c>
      <c r="C43" s="93" t="s">
        <v>69</v>
      </c>
      <c r="D43" s="120">
        <v>9</v>
      </c>
      <c r="E43" s="120">
        <v>10</v>
      </c>
      <c r="F43" s="112">
        <v>15</v>
      </c>
      <c r="G43" s="112">
        <f t="shared" si="3"/>
        <v>34</v>
      </c>
      <c r="H43" s="95">
        <v>54240</v>
      </c>
      <c r="I43" s="95">
        <f t="shared" si="1"/>
        <v>1844160</v>
      </c>
      <c r="J43" s="152" t="s">
        <v>256</v>
      </c>
      <c r="K43" s="153"/>
      <c r="L43" s="312"/>
    </row>
    <row r="44" spans="1:12" ht="30" customHeight="1">
      <c r="A44" s="110" t="s">
        <v>101</v>
      </c>
      <c r="B44" s="113" t="s">
        <v>102</v>
      </c>
      <c r="C44" s="93" t="s">
        <v>69</v>
      </c>
      <c r="D44" s="120">
        <v>8</v>
      </c>
      <c r="E44" s="120">
        <v>9</v>
      </c>
      <c r="F44" s="112">
        <v>14</v>
      </c>
      <c r="G44" s="112">
        <f t="shared" si="3"/>
        <v>31</v>
      </c>
      <c r="H44" s="95">
        <v>54240</v>
      </c>
      <c r="I44" s="95">
        <f t="shared" si="1"/>
        <v>1681440</v>
      </c>
      <c r="J44" s="152" t="s">
        <v>257</v>
      </c>
      <c r="K44" s="153"/>
      <c r="L44" s="312"/>
    </row>
    <row r="45" spans="1:12" ht="21.6" customHeight="1">
      <c r="A45" s="119" t="s">
        <v>103</v>
      </c>
      <c r="B45" s="113" t="s">
        <v>104</v>
      </c>
      <c r="C45" s="93" t="s">
        <v>69</v>
      </c>
      <c r="D45" s="112">
        <v>15</v>
      </c>
      <c r="E45" s="112">
        <v>18</v>
      </c>
      <c r="F45" s="112">
        <v>20</v>
      </c>
      <c r="G45" s="112">
        <f t="shared" si="3"/>
        <v>53</v>
      </c>
      <c r="H45" s="95">
        <v>54240</v>
      </c>
      <c r="I45" s="95">
        <f t="shared" si="1"/>
        <v>2874720</v>
      </c>
      <c r="J45" s="152" t="s">
        <v>257</v>
      </c>
      <c r="K45" s="153"/>
      <c r="L45" s="312"/>
    </row>
    <row r="46" spans="1:12" ht="27.6" customHeight="1">
      <c r="A46" s="110" t="s">
        <v>106</v>
      </c>
      <c r="B46" s="113" t="s">
        <v>107</v>
      </c>
      <c r="C46" s="93" t="s">
        <v>69</v>
      </c>
      <c r="D46" s="112">
        <v>20</v>
      </c>
      <c r="E46" s="112">
        <v>22</v>
      </c>
      <c r="F46" s="112">
        <v>25</v>
      </c>
      <c r="G46" s="112">
        <f t="shared" si="3"/>
        <v>67</v>
      </c>
      <c r="H46" s="95">
        <v>61980</v>
      </c>
      <c r="I46" s="95">
        <f t="shared" si="1"/>
        <v>4152660</v>
      </c>
      <c r="J46" s="152" t="s">
        <v>258</v>
      </c>
      <c r="K46" s="153"/>
      <c r="L46" s="312"/>
    </row>
    <row r="47" spans="1:12" ht="18.600000000000001" customHeight="1">
      <c r="A47" s="119" t="s">
        <v>109</v>
      </c>
      <c r="B47" s="113" t="s">
        <v>110</v>
      </c>
      <c r="C47" s="93" t="s">
        <v>69</v>
      </c>
      <c r="D47" s="112">
        <v>3</v>
      </c>
      <c r="E47" s="112">
        <v>5</v>
      </c>
      <c r="F47" s="112">
        <v>6</v>
      </c>
      <c r="G47" s="112">
        <f t="shared" si="3"/>
        <v>14</v>
      </c>
      <c r="H47" s="121">
        <v>61980</v>
      </c>
      <c r="I47" s="95">
        <f t="shared" si="1"/>
        <v>867720</v>
      </c>
      <c r="J47" s="152" t="s">
        <v>259</v>
      </c>
      <c r="K47" s="153"/>
    </row>
    <row r="48" spans="1:12" ht="18.600000000000001" customHeight="1">
      <c r="A48" s="110" t="s">
        <v>111</v>
      </c>
      <c r="B48" s="113" t="s">
        <v>112</v>
      </c>
      <c r="C48" s="93" t="s">
        <v>69</v>
      </c>
      <c r="D48" s="112">
        <v>4</v>
      </c>
      <c r="E48" s="112">
        <v>5</v>
      </c>
      <c r="F48" s="112">
        <v>5</v>
      </c>
      <c r="G48" s="112">
        <f t="shared" si="3"/>
        <v>14</v>
      </c>
      <c r="H48" s="95">
        <v>61980</v>
      </c>
      <c r="I48" s="95">
        <f t="shared" si="1"/>
        <v>867720</v>
      </c>
      <c r="J48" s="152" t="s">
        <v>260</v>
      </c>
      <c r="K48" s="153"/>
    </row>
    <row r="49" spans="1:12" ht="15.6" customHeight="1">
      <c r="A49" s="119" t="s">
        <v>114</v>
      </c>
      <c r="B49" s="113" t="s">
        <v>115</v>
      </c>
      <c r="C49" s="93" t="s">
        <v>69</v>
      </c>
      <c r="D49" s="112">
        <v>3</v>
      </c>
      <c r="E49" s="112">
        <v>4</v>
      </c>
      <c r="F49" s="112">
        <v>5</v>
      </c>
      <c r="G49" s="112">
        <f t="shared" si="3"/>
        <v>12</v>
      </c>
      <c r="H49" s="95">
        <v>77480</v>
      </c>
      <c r="I49" s="95">
        <f t="shared" ref="I49:I52" si="4">G49*H49</f>
        <v>929760</v>
      </c>
      <c r="J49" s="152" t="s">
        <v>261</v>
      </c>
      <c r="K49" s="153"/>
    </row>
    <row r="50" spans="1:12" ht="17.45" customHeight="1">
      <c r="A50" s="110" t="s">
        <v>117</v>
      </c>
      <c r="B50" s="113" t="s">
        <v>118</v>
      </c>
      <c r="C50" s="93" t="s">
        <v>69</v>
      </c>
      <c r="D50" s="112">
        <v>0</v>
      </c>
      <c r="E50" s="112">
        <v>0</v>
      </c>
      <c r="F50" s="112">
        <v>0</v>
      </c>
      <c r="G50" s="112">
        <f t="shared" si="3"/>
        <v>0</v>
      </c>
      <c r="H50" s="95">
        <v>77480</v>
      </c>
      <c r="I50" s="95">
        <f t="shared" si="4"/>
        <v>0</v>
      </c>
      <c r="J50" s="162" t="s">
        <v>262</v>
      </c>
      <c r="K50" s="153"/>
    </row>
    <row r="51" spans="1:12" ht="17.45" customHeight="1">
      <c r="A51" s="122">
        <v>5</v>
      </c>
      <c r="B51" s="123" t="s">
        <v>263</v>
      </c>
      <c r="C51" s="93"/>
      <c r="D51" s="112"/>
      <c r="E51" s="112"/>
      <c r="F51" s="112"/>
      <c r="G51" s="112"/>
      <c r="H51" s="95"/>
      <c r="I51" s="95"/>
      <c r="J51" s="163"/>
      <c r="K51" s="153"/>
    </row>
    <row r="52" spans="1:12" ht="17.45" customHeight="1">
      <c r="A52" s="110">
        <v>5.0999999999999996</v>
      </c>
      <c r="B52" s="113" t="s">
        <v>264</v>
      </c>
      <c r="C52" s="93">
        <v>0</v>
      </c>
      <c r="D52" s="112">
        <v>0</v>
      </c>
      <c r="E52" s="112">
        <v>0</v>
      </c>
      <c r="F52" s="112">
        <v>6</v>
      </c>
      <c r="G52" s="112">
        <f t="shared" si="3"/>
        <v>6</v>
      </c>
      <c r="H52" s="95">
        <v>15439.18</v>
      </c>
      <c r="I52" s="95">
        <f t="shared" si="4"/>
        <v>92635.08</v>
      </c>
      <c r="J52" s="163" t="s">
        <v>265</v>
      </c>
      <c r="K52" s="153"/>
    </row>
    <row r="53" spans="1:12" s="4" customFormat="1" ht="18.75">
      <c r="A53" s="122">
        <v>5</v>
      </c>
      <c r="B53" s="123" t="s">
        <v>263</v>
      </c>
      <c r="C53" s="124"/>
      <c r="D53" s="124"/>
      <c r="E53" s="124"/>
      <c r="F53" s="124"/>
      <c r="G53" s="124"/>
      <c r="H53" s="125"/>
      <c r="I53" s="125"/>
      <c r="J53" s="164"/>
    </row>
    <row r="54" spans="1:12" s="4" customFormat="1" ht="18.75">
      <c r="A54" s="126">
        <v>5.0999999999999996</v>
      </c>
      <c r="B54" s="88" t="s">
        <v>266</v>
      </c>
      <c r="C54" s="127"/>
      <c r="D54" s="124"/>
      <c r="E54" s="124"/>
      <c r="F54" s="124"/>
      <c r="G54" s="124"/>
      <c r="H54" s="125"/>
      <c r="I54" s="125"/>
      <c r="J54" s="165"/>
    </row>
    <row r="55" spans="1:12" s="84" customFormat="1" ht="275.25" customHeight="1">
      <c r="A55" s="128" t="s">
        <v>267</v>
      </c>
      <c r="B55" s="129" t="s">
        <v>138</v>
      </c>
      <c r="C55" s="29" t="s">
        <v>57</v>
      </c>
      <c r="D55" s="130">
        <v>1</v>
      </c>
      <c r="E55" s="130">
        <v>1</v>
      </c>
      <c r="F55" s="130">
        <v>1</v>
      </c>
      <c r="G55" s="131">
        <f t="shared" ref="G55:G60" si="5">SUM(D55:F55)</f>
        <v>3</v>
      </c>
      <c r="H55" s="132">
        <v>105000</v>
      </c>
      <c r="I55" s="166">
        <f>G55*H55</f>
        <v>315000</v>
      </c>
      <c r="J55" s="167" t="s">
        <v>268</v>
      </c>
    </row>
    <row r="56" spans="1:12" s="84" customFormat="1" ht="78.75">
      <c r="A56" s="128" t="s">
        <v>269</v>
      </c>
      <c r="B56" s="129" t="s">
        <v>141</v>
      </c>
      <c r="C56" s="29" t="s">
        <v>57</v>
      </c>
      <c r="D56" s="130">
        <v>1</v>
      </c>
      <c r="E56" s="130">
        <v>1</v>
      </c>
      <c r="F56" s="130">
        <v>1</v>
      </c>
      <c r="G56" s="131">
        <f t="shared" si="5"/>
        <v>3</v>
      </c>
      <c r="H56" s="132">
        <v>21000</v>
      </c>
      <c r="I56" s="166">
        <f>G56*H56</f>
        <v>63000</v>
      </c>
      <c r="J56" s="167" t="s">
        <v>270</v>
      </c>
    </row>
    <row r="57" spans="1:12" s="4" customFormat="1" ht="18.75">
      <c r="A57" s="133">
        <v>5.2</v>
      </c>
      <c r="B57" s="134" t="s">
        <v>271</v>
      </c>
      <c r="C57" s="135" t="s">
        <v>57</v>
      </c>
      <c r="D57" s="135">
        <v>8</v>
      </c>
      <c r="E57" s="135">
        <v>16</v>
      </c>
      <c r="F57" s="135">
        <v>24</v>
      </c>
      <c r="G57" s="136">
        <f t="shared" si="5"/>
        <v>48</v>
      </c>
      <c r="H57" s="137">
        <v>24768.73</v>
      </c>
      <c r="I57" s="168">
        <f t="shared" ref="I57:I60" si="6">G57*H57</f>
        <v>1188899.04</v>
      </c>
      <c r="J57" s="152" t="s">
        <v>272</v>
      </c>
    </row>
    <row r="58" spans="1:12" s="4" customFormat="1" ht="18.75">
      <c r="A58" s="133">
        <v>5.3</v>
      </c>
      <c r="B58" s="134" t="s">
        <v>273</v>
      </c>
      <c r="C58" s="135" t="s">
        <v>57</v>
      </c>
      <c r="D58" s="135">
        <v>5</v>
      </c>
      <c r="E58" s="135">
        <v>6</v>
      </c>
      <c r="F58" s="135">
        <v>7</v>
      </c>
      <c r="G58" s="136">
        <f t="shared" si="5"/>
        <v>18</v>
      </c>
      <c r="H58" s="137">
        <v>21466.23</v>
      </c>
      <c r="I58" s="168">
        <f t="shared" si="6"/>
        <v>386392.14</v>
      </c>
      <c r="J58" s="152" t="s">
        <v>274</v>
      </c>
    </row>
    <row r="59" spans="1:12" s="4" customFormat="1" ht="31.5">
      <c r="A59" s="138">
        <v>5.4</v>
      </c>
      <c r="B59" s="139" t="s">
        <v>275</v>
      </c>
      <c r="C59" s="140" t="s">
        <v>57</v>
      </c>
      <c r="D59" s="140">
        <v>10</v>
      </c>
      <c r="E59" s="140">
        <v>5</v>
      </c>
      <c r="F59" s="140">
        <v>6</v>
      </c>
      <c r="G59" s="141">
        <f t="shared" si="5"/>
        <v>21</v>
      </c>
      <c r="H59" s="142">
        <v>18741.68</v>
      </c>
      <c r="I59" s="169">
        <f t="shared" si="6"/>
        <v>393575.28</v>
      </c>
      <c r="J59" s="162" t="s">
        <v>276</v>
      </c>
    </row>
    <row r="60" spans="1:12" s="4" customFormat="1" ht="75.599999999999994" customHeight="1">
      <c r="A60" s="143">
        <v>6</v>
      </c>
      <c r="B60" s="134" t="s">
        <v>277</v>
      </c>
      <c r="C60" s="135" t="s">
        <v>40</v>
      </c>
      <c r="D60" s="135">
        <v>10</v>
      </c>
      <c r="E60" s="135">
        <v>10</v>
      </c>
      <c r="F60" s="135">
        <v>14</v>
      </c>
      <c r="G60" s="136">
        <f t="shared" si="5"/>
        <v>34</v>
      </c>
      <c r="H60" s="137">
        <v>5250</v>
      </c>
      <c r="I60" s="168">
        <f t="shared" si="6"/>
        <v>178500</v>
      </c>
      <c r="J60" s="163" t="s">
        <v>278</v>
      </c>
    </row>
    <row r="61" spans="1:12" ht="18.75">
      <c r="A61" s="144"/>
      <c r="B61" s="326" t="s">
        <v>279</v>
      </c>
      <c r="C61" s="327"/>
      <c r="D61" s="327"/>
      <c r="E61" s="327"/>
      <c r="F61" s="327"/>
      <c r="G61" s="327"/>
      <c r="H61" s="327"/>
      <c r="I61" s="328">
        <f>SUM(I9:I60)</f>
        <v>50544858.130000003</v>
      </c>
      <c r="J61" s="329"/>
      <c r="K61" s="170"/>
    </row>
    <row r="62" spans="1:12" ht="21.75" customHeight="1">
      <c r="A62" s="269" t="s">
        <v>207</v>
      </c>
      <c r="B62" s="269"/>
      <c r="C62" s="269"/>
      <c r="D62" s="269"/>
      <c r="E62" s="269"/>
      <c r="F62" s="269"/>
      <c r="G62" s="269"/>
      <c r="H62" s="269"/>
      <c r="I62" s="315">
        <f>I61*0.09</f>
        <v>4549037.2317000004</v>
      </c>
      <c r="J62" s="316"/>
      <c r="K62" s="171"/>
      <c r="L62" s="172"/>
    </row>
    <row r="63" spans="1:12" ht="27" customHeight="1">
      <c r="A63" s="269" t="s">
        <v>208</v>
      </c>
      <c r="B63" s="269"/>
      <c r="C63" s="269"/>
      <c r="D63" s="269"/>
      <c r="E63" s="269"/>
      <c r="F63" s="269"/>
      <c r="G63" s="269"/>
      <c r="H63" s="269"/>
      <c r="I63" s="315">
        <f>I61*0.09</f>
        <v>4549037.2317000004</v>
      </c>
      <c r="J63" s="316"/>
      <c r="K63" s="170"/>
    </row>
    <row r="64" spans="1:12" ht="35.1" customHeight="1">
      <c r="A64" s="269" t="s">
        <v>280</v>
      </c>
      <c r="B64" s="269"/>
      <c r="C64" s="269"/>
      <c r="D64" s="269"/>
      <c r="E64" s="269"/>
      <c r="F64" s="269"/>
      <c r="G64" s="269"/>
      <c r="H64" s="269"/>
      <c r="I64" s="317">
        <f>SUM(I61:J63)</f>
        <v>59642932.593400002</v>
      </c>
      <c r="J64" s="318"/>
      <c r="K64" s="170"/>
    </row>
    <row r="65" spans="2:11">
      <c r="B65" s="174"/>
      <c r="C65" s="175"/>
      <c r="D65" s="175"/>
      <c r="E65" s="175"/>
      <c r="F65" s="175"/>
      <c r="G65" s="176"/>
      <c r="H65" s="177"/>
      <c r="I65" s="178"/>
      <c r="J65" s="170"/>
      <c r="K65" s="170"/>
    </row>
    <row r="66" spans="2:11">
      <c r="B66" s="174"/>
      <c r="C66" s="175"/>
      <c r="D66" s="175"/>
      <c r="E66" s="175"/>
      <c r="F66" s="175"/>
      <c r="G66" s="176"/>
      <c r="H66" s="177"/>
      <c r="I66" s="178"/>
      <c r="J66" s="170"/>
      <c r="K66" s="170"/>
    </row>
    <row r="67" spans="2:11">
      <c r="B67" s="174"/>
      <c r="C67" s="175"/>
      <c r="D67" s="175"/>
      <c r="E67" s="175"/>
      <c r="F67" s="175"/>
      <c r="G67" s="176"/>
      <c r="H67" s="177"/>
      <c r="I67" s="178"/>
      <c r="J67" s="170"/>
      <c r="K67" s="170"/>
    </row>
    <row r="68" spans="2:11">
      <c r="B68" s="174"/>
      <c r="C68" s="175"/>
      <c r="D68" s="175"/>
      <c r="E68" s="175"/>
      <c r="F68" s="175"/>
      <c r="G68" s="176"/>
      <c r="H68" s="177"/>
      <c r="I68" s="178"/>
      <c r="J68" s="170"/>
      <c r="K68" s="170"/>
    </row>
    <row r="69" spans="2:11">
      <c r="B69" s="174"/>
      <c r="C69" s="175"/>
      <c r="D69" s="175"/>
      <c r="E69" s="175"/>
      <c r="F69" s="175"/>
      <c r="G69" s="176"/>
      <c r="H69" s="177"/>
      <c r="I69" s="178"/>
      <c r="J69" s="170"/>
      <c r="K69" s="170"/>
    </row>
    <row r="70" spans="2:11">
      <c r="B70" s="174"/>
      <c r="C70" s="175"/>
      <c r="D70" s="175"/>
      <c r="E70" s="175"/>
      <c r="F70" s="175"/>
      <c r="G70" s="176"/>
      <c r="H70" s="177"/>
      <c r="I70" s="178"/>
      <c r="J70" s="170"/>
      <c r="K70" s="170"/>
    </row>
    <row r="71" spans="2:11">
      <c r="B71" s="174"/>
      <c r="C71" s="175"/>
      <c r="D71" s="175"/>
      <c r="E71" s="175"/>
      <c r="F71" s="175"/>
      <c r="G71" s="176"/>
      <c r="H71" s="177"/>
      <c r="I71" s="178"/>
      <c r="J71" s="170"/>
      <c r="K71" s="170"/>
    </row>
    <row r="72" spans="2:11">
      <c r="B72" s="174"/>
      <c r="C72" s="175"/>
      <c r="D72" s="175"/>
      <c r="E72" s="175"/>
      <c r="F72" s="175"/>
      <c r="G72" s="176"/>
      <c r="H72" s="177"/>
      <c r="I72" s="178"/>
      <c r="J72" s="170"/>
      <c r="K72" s="170"/>
    </row>
    <row r="73" spans="2:11">
      <c r="B73" s="174"/>
      <c r="C73" s="175"/>
      <c r="D73" s="175"/>
      <c r="E73" s="175"/>
      <c r="F73" s="175"/>
      <c r="G73" s="176"/>
      <c r="H73" s="177"/>
      <c r="I73" s="178"/>
      <c r="J73" s="170"/>
      <c r="K73" s="170"/>
    </row>
    <row r="74" spans="2:11">
      <c r="B74" s="174"/>
      <c r="C74" s="175"/>
      <c r="D74" s="175"/>
      <c r="E74" s="175"/>
      <c r="F74" s="175"/>
      <c r="G74" s="176"/>
      <c r="H74" s="177"/>
      <c r="I74" s="178"/>
      <c r="J74" s="170"/>
      <c r="K74" s="170"/>
    </row>
    <row r="75" spans="2:11">
      <c r="B75" s="174"/>
      <c r="C75" s="175"/>
      <c r="D75" s="175"/>
      <c r="E75" s="175"/>
      <c r="F75" s="175"/>
      <c r="G75" s="176"/>
      <c r="H75" s="177"/>
      <c r="I75" s="178"/>
      <c r="J75" s="170"/>
      <c r="K75" s="170"/>
    </row>
    <row r="76" spans="2:11">
      <c r="B76" s="174"/>
      <c r="C76" s="175"/>
      <c r="D76" s="175"/>
      <c r="E76" s="175"/>
      <c r="F76" s="175"/>
      <c r="G76" s="176"/>
      <c r="H76" s="177"/>
      <c r="I76" s="178"/>
      <c r="J76" s="170"/>
      <c r="K76" s="170"/>
    </row>
    <row r="77" spans="2:11">
      <c r="B77" s="174"/>
      <c r="C77" s="175"/>
      <c r="D77" s="175"/>
      <c r="E77" s="175"/>
      <c r="F77" s="175"/>
      <c r="G77" s="176"/>
      <c r="H77" s="177"/>
      <c r="I77" s="178"/>
      <c r="J77" s="170"/>
      <c r="K77" s="170"/>
    </row>
    <row r="78" spans="2:11">
      <c r="B78" s="174"/>
      <c r="C78" s="175"/>
      <c r="D78" s="175"/>
      <c r="E78" s="175"/>
      <c r="F78" s="175"/>
      <c r="G78" s="176"/>
      <c r="H78" s="177"/>
      <c r="I78" s="178"/>
      <c r="J78" s="170"/>
      <c r="K78" s="170"/>
    </row>
  </sheetData>
  <mergeCells count="26">
    <mergeCell ref="A1:J1"/>
    <mergeCell ref="D2:J2"/>
    <mergeCell ref="D3:J3"/>
    <mergeCell ref="A4:C4"/>
    <mergeCell ref="H4:I4"/>
    <mergeCell ref="C8:I8"/>
    <mergeCell ref="B61:H61"/>
    <mergeCell ref="I61:J61"/>
    <mergeCell ref="A62:H62"/>
    <mergeCell ref="I62:J62"/>
    <mergeCell ref="L39:L46"/>
    <mergeCell ref="A2:C3"/>
    <mergeCell ref="A63:H63"/>
    <mergeCell ref="I63:J63"/>
    <mergeCell ref="A64:H64"/>
    <mergeCell ref="I64:J64"/>
    <mergeCell ref="A5:A6"/>
    <mergeCell ref="B5:B6"/>
    <mergeCell ref="C5:C6"/>
    <mergeCell ref="D4:D6"/>
    <mergeCell ref="E4:E6"/>
    <mergeCell ref="F4:F6"/>
    <mergeCell ref="G4:G6"/>
    <mergeCell ref="H5:H6"/>
    <mergeCell ref="I5:I6"/>
    <mergeCell ref="J4:J6"/>
  </mergeCells>
  <dataValidations count="2">
    <dataValidation allowBlank="1" showInputMessage="1" showErrorMessage="1" prompt="Enter numeric values only" sqref="H5:I5"/>
    <dataValidation allowBlank="1" showInputMessage="1" showErrorMessage="1" prompt="Enter numeric values only" sqref="H65482:H65594 H131018:H131130 H196554:H196666 H262090:H262202 H327626:H327738 H393162:H393274 H458698:H458810 H524234:H524346 H589770:H589882 H655306:H655418 H720842:H720954 H786378:H786490 H851914:H852026 H917450:H917562 H982986:H983098 JA65482:JA65594 JA131018:JA131130 JA196554:JA196666 JA262090:JA262202 JA327626:JA327738 JA393162:JA393274 JA458698:JA458810 JA524234:JA524346 JA589770:JA589882 JA655306:JA655418 JA720842:JA720954 JA786378:JA786490 JA851914:JA852026 JA917450:JA917562 JA982986:JA983098 SW65482:SW65594 SW131018:SW131130 SW196554:SW196666 SW262090:SW262202 SW327626:SW327738 SW393162:SW393274 SW458698:SW458810 SW524234:SW524346 SW589770:SW589882 SW655306:SW655418 SW720842:SW720954 SW786378:SW786490 SW851914:SW852026 SW917450:SW917562 SW982986:SW983098 ACS65482:ACS65594 ACS131018:ACS131130 ACS196554:ACS196666 ACS262090:ACS262202 ACS327626:ACS327738 ACS393162:ACS393274 ACS458698:ACS458810 ACS524234:ACS524346 ACS589770:ACS589882 ACS655306:ACS655418 ACS720842:ACS720954 ACS786378:ACS786490 ACS851914:ACS852026 ACS917450:ACS917562 ACS982986:ACS983098 AMO65482:AMO65594 AMO131018:AMO131130 AMO196554:AMO196666 AMO262090:AMO262202 AMO327626:AMO327738 AMO393162:AMO393274 AMO458698:AMO458810 AMO524234:AMO524346 AMO589770:AMO589882 AMO655306:AMO655418 AMO720842:AMO720954 AMO786378:AMO786490 AMO851914:AMO852026 AMO917450:AMO917562 AMO982986:AMO983098 AWK65482:AWK65594 AWK131018:AWK131130 AWK196554:AWK196666 AWK262090:AWK262202 AWK327626:AWK327738 AWK393162:AWK393274 AWK458698:AWK458810 AWK524234:AWK524346 AWK589770:AWK589882 AWK655306:AWK655418 AWK720842:AWK720954 AWK786378:AWK786490 AWK851914:AWK852026 AWK917450:AWK917562 AWK982986:AWK983098 BGG65482:BGG65594 BGG131018:BGG131130 BGG196554:BGG196666 BGG262090:BGG262202 BGG327626:BGG327738 BGG393162:BGG393274 BGG458698:BGG458810 BGG524234:BGG524346 BGG589770:BGG589882 BGG655306:BGG655418 BGG720842:BGG720954 BGG786378:BGG786490 BGG851914:BGG852026 BGG917450:BGG917562 BGG982986:BGG983098 BQC65482:BQC65594 BQC131018:BQC131130 BQC196554:BQC196666 BQC262090:BQC262202 BQC327626:BQC327738 BQC393162:BQC393274 BQC458698:BQC458810 BQC524234:BQC524346 BQC589770:BQC589882 BQC655306:BQC655418 BQC720842:BQC720954 BQC786378:BQC786490 BQC851914:BQC852026 BQC917450:BQC917562 BQC982986:BQC983098 BZY65482:BZY65594 BZY131018:BZY131130 BZY196554:BZY196666 BZY262090:BZY262202 BZY327626:BZY327738 BZY393162:BZY393274 BZY458698:BZY458810 BZY524234:BZY524346 BZY589770:BZY589882 BZY655306:BZY655418 BZY720842:BZY720954 BZY786378:BZY786490 BZY851914:BZY852026 BZY917450:BZY917562 BZY982986:BZY983098 CJU65482:CJU65594 CJU131018:CJU131130 CJU196554:CJU196666 CJU262090:CJU262202 CJU327626:CJU327738 CJU393162:CJU393274 CJU458698:CJU458810 CJU524234:CJU524346 CJU589770:CJU589882 CJU655306:CJU655418 CJU720842:CJU720954 CJU786378:CJU786490 CJU851914:CJU852026 CJU917450:CJU917562 CJU982986:CJU983098 CTQ65482:CTQ65594 CTQ131018:CTQ131130 CTQ196554:CTQ196666 CTQ262090:CTQ262202 CTQ327626:CTQ327738 CTQ393162:CTQ393274 CTQ458698:CTQ458810 CTQ524234:CTQ524346 CTQ589770:CTQ589882 CTQ655306:CTQ655418 CTQ720842:CTQ720954 CTQ786378:CTQ786490 CTQ851914:CTQ852026 CTQ917450:CTQ917562 CTQ982986:CTQ983098 DDM65482:DDM65594 DDM131018:DDM131130 DDM196554:DDM196666 DDM262090:DDM262202 DDM327626:DDM327738 DDM393162:DDM393274 DDM458698:DDM458810 DDM524234:DDM524346 DDM589770:DDM589882 DDM655306:DDM655418 DDM720842:DDM720954 DDM786378:DDM786490 DDM851914:DDM852026 DDM917450:DDM917562 DDM982986:DDM983098 DNI65482:DNI65594 DNI131018:DNI131130 DNI196554:DNI196666 DNI262090:DNI262202 DNI327626:DNI327738 DNI393162:DNI393274 DNI458698:DNI458810 DNI524234:DNI524346 DNI589770:DNI589882 DNI655306:DNI655418 DNI720842:DNI720954 DNI786378:DNI786490 DNI851914:DNI852026 DNI917450:DNI917562 DNI982986:DNI983098 DXE65482:DXE65594 DXE131018:DXE131130 DXE196554:DXE196666 DXE262090:DXE262202 DXE327626:DXE327738 DXE393162:DXE393274 DXE458698:DXE458810 DXE524234:DXE524346 DXE589770:DXE589882 DXE655306:DXE655418 DXE720842:DXE720954 DXE786378:DXE786490 DXE851914:DXE852026 DXE917450:DXE917562 DXE982986:DXE983098 EHA65482:EHA65594 EHA131018:EHA131130 EHA196554:EHA196666 EHA262090:EHA262202 EHA327626:EHA327738 EHA393162:EHA393274 EHA458698:EHA458810 EHA524234:EHA524346 EHA589770:EHA589882 EHA655306:EHA655418 EHA720842:EHA720954 EHA786378:EHA786490 EHA851914:EHA852026 EHA917450:EHA917562 EHA982986:EHA983098 EQW65482:EQW65594 EQW131018:EQW131130 EQW196554:EQW196666 EQW262090:EQW262202 EQW327626:EQW327738 EQW393162:EQW393274 EQW458698:EQW458810 EQW524234:EQW524346 EQW589770:EQW589882 EQW655306:EQW655418 EQW720842:EQW720954 EQW786378:EQW786490 EQW851914:EQW852026 EQW917450:EQW917562 EQW982986:EQW983098 FAS65482:FAS65594 FAS131018:FAS131130 FAS196554:FAS196666 FAS262090:FAS262202 FAS327626:FAS327738 FAS393162:FAS393274 FAS458698:FAS458810 FAS524234:FAS524346 FAS589770:FAS589882 FAS655306:FAS655418 FAS720842:FAS720954 FAS786378:FAS786490 FAS851914:FAS852026 FAS917450:FAS917562 FAS982986:FAS983098 FKO65482:FKO65594 FKO131018:FKO131130 FKO196554:FKO196666 FKO262090:FKO262202 FKO327626:FKO327738 FKO393162:FKO393274 FKO458698:FKO458810 FKO524234:FKO524346 FKO589770:FKO589882 FKO655306:FKO655418 FKO720842:FKO720954 FKO786378:FKO786490 FKO851914:FKO852026 FKO917450:FKO917562 FKO982986:FKO983098 FUK65482:FUK65594 FUK131018:FUK131130 FUK196554:FUK196666 FUK262090:FUK262202 FUK327626:FUK327738 FUK393162:FUK393274 FUK458698:FUK458810 FUK524234:FUK524346 FUK589770:FUK589882 FUK655306:FUK655418 FUK720842:FUK720954 FUK786378:FUK786490 FUK851914:FUK852026 FUK917450:FUK917562 FUK982986:FUK983098 GEG65482:GEG65594 GEG131018:GEG131130 GEG196554:GEG196666 GEG262090:GEG262202 GEG327626:GEG327738 GEG393162:GEG393274 GEG458698:GEG458810 GEG524234:GEG524346 GEG589770:GEG589882 GEG655306:GEG655418 GEG720842:GEG720954 GEG786378:GEG786490 GEG851914:GEG852026 GEG917450:GEG917562 GEG982986:GEG983098 GOC65482:GOC65594 GOC131018:GOC131130 GOC196554:GOC196666 GOC262090:GOC262202 GOC327626:GOC327738 GOC393162:GOC393274 GOC458698:GOC458810 GOC524234:GOC524346 GOC589770:GOC589882 GOC655306:GOC655418 GOC720842:GOC720954 GOC786378:GOC786490 GOC851914:GOC852026 GOC917450:GOC917562 GOC982986:GOC983098 GXY65482:GXY65594 GXY131018:GXY131130 GXY196554:GXY196666 GXY262090:GXY262202 GXY327626:GXY327738 GXY393162:GXY393274 GXY458698:GXY458810 GXY524234:GXY524346 GXY589770:GXY589882 GXY655306:GXY655418 GXY720842:GXY720954 GXY786378:GXY786490 GXY851914:GXY852026 GXY917450:GXY917562 GXY982986:GXY983098 HHU65482:HHU65594 HHU131018:HHU131130 HHU196554:HHU196666 HHU262090:HHU262202 HHU327626:HHU327738 HHU393162:HHU393274 HHU458698:HHU458810 HHU524234:HHU524346 HHU589770:HHU589882 HHU655306:HHU655418 HHU720842:HHU720954 HHU786378:HHU786490 HHU851914:HHU852026 HHU917450:HHU917562 HHU982986:HHU983098 HRQ65482:HRQ65594 HRQ131018:HRQ131130 HRQ196554:HRQ196666 HRQ262090:HRQ262202 HRQ327626:HRQ327738 HRQ393162:HRQ393274 HRQ458698:HRQ458810 HRQ524234:HRQ524346 HRQ589770:HRQ589882 HRQ655306:HRQ655418 HRQ720842:HRQ720954 HRQ786378:HRQ786490 HRQ851914:HRQ852026 HRQ917450:HRQ917562 HRQ982986:HRQ983098 IBM65482:IBM65594 IBM131018:IBM131130 IBM196554:IBM196666 IBM262090:IBM262202 IBM327626:IBM327738 IBM393162:IBM393274 IBM458698:IBM458810 IBM524234:IBM524346 IBM589770:IBM589882 IBM655306:IBM655418 IBM720842:IBM720954 IBM786378:IBM786490 IBM851914:IBM852026 IBM917450:IBM917562 IBM982986:IBM983098 ILI65482:ILI65594 ILI131018:ILI131130 ILI196554:ILI196666 ILI262090:ILI262202 ILI327626:ILI327738 ILI393162:ILI393274 ILI458698:ILI458810 ILI524234:ILI524346 ILI589770:ILI589882 ILI655306:ILI655418 ILI720842:ILI720954 ILI786378:ILI786490 ILI851914:ILI852026 ILI917450:ILI917562 ILI982986:ILI983098 IVE65482:IVE65594 IVE131018:IVE131130 IVE196554:IVE196666 IVE262090:IVE262202 IVE327626:IVE327738 IVE393162:IVE393274 IVE458698:IVE458810 IVE524234:IVE524346 IVE589770:IVE589882 IVE655306:IVE655418 IVE720842:IVE720954 IVE786378:IVE786490 IVE851914:IVE852026 IVE917450:IVE917562 IVE982986:IVE983098 JFA65482:JFA65594 JFA131018:JFA131130 JFA196554:JFA196666 JFA262090:JFA262202 JFA327626:JFA327738 JFA393162:JFA393274 JFA458698:JFA458810 JFA524234:JFA524346 JFA589770:JFA589882 JFA655306:JFA655418 JFA720842:JFA720954 JFA786378:JFA786490 JFA851914:JFA852026 JFA917450:JFA917562 JFA982986:JFA983098 JOW65482:JOW65594 JOW131018:JOW131130 JOW196554:JOW196666 JOW262090:JOW262202 JOW327626:JOW327738 JOW393162:JOW393274 JOW458698:JOW458810 JOW524234:JOW524346 JOW589770:JOW589882 JOW655306:JOW655418 JOW720842:JOW720954 JOW786378:JOW786490 JOW851914:JOW852026 JOW917450:JOW917562 JOW982986:JOW983098 JYS65482:JYS65594 JYS131018:JYS131130 JYS196554:JYS196666 JYS262090:JYS262202 JYS327626:JYS327738 JYS393162:JYS393274 JYS458698:JYS458810 JYS524234:JYS524346 JYS589770:JYS589882 JYS655306:JYS655418 JYS720842:JYS720954 JYS786378:JYS786490 JYS851914:JYS852026 JYS917450:JYS917562 JYS982986:JYS983098 KIO65482:KIO65594 KIO131018:KIO131130 KIO196554:KIO196666 KIO262090:KIO262202 KIO327626:KIO327738 KIO393162:KIO393274 KIO458698:KIO458810 KIO524234:KIO524346 KIO589770:KIO589882 KIO655306:KIO655418 KIO720842:KIO720954 KIO786378:KIO786490 KIO851914:KIO852026 KIO917450:KIO917562 KIO982986:KIO983098 KSK65482:KSK65594 KSK131018:KSK131130 KSK196554:KSK196666 KSK262090:KSK262202 KSK327626:KSK327738 KSK393162:KSK393274 KSK458698:KSK458810 KSK524234:KSK524346 KSK589770:KSK589882 KSK655306:KSK655418 KSK720842:KSK720954 KSK786378:KSK786490 KSK851914:KSK852026 KSK917450:KSK917562 KSK982986:KSK983098 LCG65482:LCG65594 LCG131018:LCG131130 LCG196554:LCG196666 LCG262090:LCG262202 LCG327626:LCG327738 LCG393162:LCG393274 LCG458698:LCG458810 LCG524234:LCG524346 LCG589770:LCG589882 LCG655306:LCG655418 LCG720842:LCG720954 LCG786378:LCG786490 LCG851914:LCG852026 LCG917450:LCG917562 LCG982986:LCG983098 LMC65482:LMC65594 LMC131018:LMC131130 LMC196554:LMC196666 LMC262090:LMC262202 LMC327626:LMC327738 LMC393162:LMC393274 LMC458698:LMC458810 LMC524234:LMC524346 LMC589770:LMC589882 LMC655306:LMC655418 LMC720842:LMC720954 LMC786378:LMC786490 LMC851914:LMC852026 LMC917450:LMC917562 LMC982986:LMC983098 LVY65482:LVY65594 LVY131018:LVY131130 LVY196554:LVY196666 LVY262090:LVY262202 LVY327626:LVY327738 LVY393162:LVY393274 LVY458698:LVY458810 LVY524234:LVY524346 LVY589770:LVY589882 LVY655306:LVY655418 LVY720842:LVY720954 LVY786378:LVY786490 LVY851914:LVY852026 LVY917450:LVY917562 LVY982986:LVY983098 MFU65482:MFU65594 MFU131018:MFU131130 MFU196554:MFU196666 MFU262090:MFU262202 MFU327626:MFU327738 MFU393162:MFU393274 MFU458698:MFU458810 MFU524234:MFU524346 MFU589770:MFU589882 MFU655306:MFU655418 MFU720842:MFU720954 MFU786378:MFU786490 MFU851914:MFU852026 MFU917450:MFU917562 MFU982986:MFU983098 MPQ65482:MPQ65594 MPQ131018:MPQ131130 MPQ196554:MPQ196666 MPQ262090:MPQ262202 MPQ327626:MPQ327738 MPQ393162:MPQ393274 MPQ458698:MPQ458810 MPQ524234:MPQ524346 MPQ589770:MPQ589882 MPQ655306:MPQ655418 MPQ720842:MPQ720954 MPQ786378:MPQ786490 MPQ851914:MPQ852026 MPQ917450:MPQ917562 MPQ982986:MPQ983098 MZM65482:MZM65594 MZM131018:MZM131130 MZM196554:MZM196666 MZM262090:MZM262202 MZM327626:MZM327738 MZM393162:MZM393274 MZM458698:MZM458810 MZM524234:MZM524346 MZM589770:MZM589882 MZM655306:MZM655418 MZM720842:MZM720954 MZM786378:MZM786490 MZM851914:MZM852026 MZM917450:MZM917562 MZM982986:MZM983098 NJI65482:NJI65594 NJI131018:NJI131130 NJI196554:NJI196666 NJI262090:NJI262202 NJI327626:NJI327738 NJI393162:NJI393274 NJI458698:NJI458810 NJI524234:NJI524346 NJI589770:NJI589882 NJI655306:NJI655418 NJI720842:NJI720954 NJI786378:NJI786490 NJI851914:NJI852026 NJI917450:NJI917562 NJI982986:NJI983098 NTE65482:NTE65594 NTE131018:NTE131130 NTE196554:NTE196666 NTE262090:NTE262202 NTE327626:NTE327738 NTE393162:NTE393274 NTE458698:NTE458810 NTE524234:NTE524346 NTE589770:NTE589882 NTE655306:NTE655418 NTE720842:NTE720954 NTE786378:NTE786490 NTE851914:NTE852026 NTE917450:NTE917562 NTE982986:NTE983098 ODA65482:ODA65594 ODA131018:ODA131130 ODA196554:ODA196666 ODA262090:ODA262202 ODA327626:ODA327738 ODA393162:ODA393274 ODA458698:ODA458810 ODA524234:ODA524346 ODA589770:ODA589882 ODA655306:ODA655418 ODA720842:ODA720954 ODA786378:ODA786490 ODA851914:ODA852026 ODA917450:ODA917562 ODA982986:ODA983098 OMW65482:OMW65594 OMW131018:OMW131130 OMW196554:OMW196666 OMW262090:OMW262202 OMW327626:OMW327738 OMW393162:OMW393274 OMW458698:OMW458810 OMW524234:OMW524346 OMW589770:OMW589882 OMW655306:OMW655418 OMW720842:OMW720954 OMW786378:OMW786490 OMW851914:OMW852026 OMW917450:OMW917562 OMW982986:OMW983098 OWS65482:OWS65594 OWS131018:OWS131130 OWS196554:OWS196666 OWS262090:OWS262202 OWS327626:OWS327738 OWS393162:OWS393274 OWS458698:OWS458810 OWS524234:OWS524346 OWS589770:OWS589882 OWS655306:OWS655418 OWS720842:OWS720954 OWS786378:OWS786490 OWS851914:OWS852026 OWS917450:OWS917562 OWS982986:OWS983098 PGO65482:PGO65594 PGO131018:PGO131130 PGO196554:PGO196666 PGO262090:PGO262202 PGO327626:PGO327738 PGO393162:PGO393274 PGO458698:PGO458810 PGO524234:PGO524346 PGO589770:PGO589882 PGO655306:PGO655418 PGO720842:PGO720954 PGO786378:PGO786490 PGO851914:PGO852026 PGO917450:PGO917562 PGO982986:PGO983098 PQK65482:PQK65594 PQK131018:PQK131130 PQK196554:PQK196666 PQK262090:PQK262202 PQK327626:PQK327738 PQK393162:PQK393274 PQK458698:PQK458810 PQK524234:PQK524346 PQK589770:PQK589882 PQK655306:PQK655418 PQK720842:PQK720954 PQK786378:PQK786490 PQK851914:PQK852026 PQK917450:PQK917562 PQK982986:PQK983098 QAG65482:QAG65594 QAG131018:QAG131130 QAG196554:QAG196666 QAG262090:QAG262202 QAG327626:QAG327738 QAG393162:QAG393274 QAG458698:QAG458810 QAG524234:QAG524346 QAG589770:QAG589882 QAG655306:QAG655418 QAG720842:QAG720954 QAG786378:QAG786490 QAG851914:QAG852026 QAG917450:QAG917562 QAG982986:QAG983098 QKC65482:QKC65594 QKC131018:QKC131130 QKC196554:QKC196666 QKC262090:QKC262202 QKC327626:QKC327738 QKC393162:QKC393274 QKC458698:QKC458810 QKC524234:QKC524346 QKC589770:QKC589882 QKC655306:QKC655418 QKC720842:QKC720954 QKC786378:QKC786490 QKC851914:QKC852026 QKC917450:QKC917562 QKC982986:QKC983098 QTY65482:QTY65594 QTY131018:QTY131130 QTY196554:QTY196666 QTY262090:QTY262202 QTY327626:QTY327738 QTY393162:QTY393274 QTY458698:QTY458810 QTY524234:QTY524346 QTY589770:QTY589882 QTY655306:QTY655418 QTY720842:QTY720954 QTY786378:QTY786490 QTY851914:QTY852026 QTY917450:QTY917562 QTY982986:QTY983098 RDU65482:RDU65594 RDU131018:RDU131130 RDU196554:RDU196666 RDU262090:RDU262202 RDU327626:RDU327738 RDU393162:RDU393274 RDU458698:RDU458810 RDU524234:RDU524346 RDU589770:RDU589882 RDU655306:RDU655418 RDU720842:RDU720954 RDU786378:RDU786490 RDU851914:RDU852026 RDU917450:RDU917562 RDU982986:RDU983098 RNQ65482:RNQ65594 RNQ131018:RNQ131130 RNQ196554:RNQ196666 RNQ262090:RNQ262202 RNQ327626:RNQ327738 RNQ393162:RNQ393274 RNQ458698:RNQ458810 RNQ524234:RNQ524346 RNQ589770:RNQ589882 RNQ655306:RNQ655418 RNQ720842:RNQ720954 RNQ786378:RNQ786490 RNQ851914:RNQ852026 RNQ917450:RNQ917562 RNQ982986:RNQ983098 RXM65482:RXM65594 RXM131018:RXM131130 RXM196554:RXM196666 RXM262090:RXM262202 RXM327626:RXM327738 RXM393162:RXM393274 RXM458698:RXM458810 RXM524234:RXM524346 RXM589770:RXM589882 RXM655306:RXM655418 RXM720842:RXM720954 RXM786378:RXM786490 RXM851914:RXM852026 RXM917450:RXM917562 RXM982986:RXM983098 SHI65482:SHI65594 SHI131018:SHI131130 SHI196554:SHI196666 SHI262090:SHI262202 SHI327626:SHI327738 SHI393162:SHI393274 SHI458698:SHI458810 SHI524234:SHI524346 SHI589770:SHI589882 SHI655306:SHI655418 SHI720842:SHI720954 SHI786378:SHI786490 SHI851914:SHI852026 SHI917450:SHI917562 SHI982986:SHI983098 SRE65482:SRE65594 SRE131018:SRE131130 SRE196554:SRE196666 SRE262090:SRE262202 SRE327626:SRE327738 SRE393162:SRE393274 SRE458698:SRE458810 SRE524234:SRE524346 SRE589770:SRE589882 SRE655306:SRE655418 SRE720842:SRE720954 SRE786378:SRE786490 SRE851914:SRE852026 SRE917450:SRE917562 SRE982986:SRE983098 TBA65482:TBA65594 TBA131018:TBA131130 TBA196554:TBA196666 TBA262090:TBA262202 TBA327626:TBA327738 TBA393162:TBA393274 TBA458698:TBA458810 TBA524234:TBA524346 TBA589770:TBA589882 TBA655306:TBA655418 TBA720842:TBA720954 TBA786378:TBA786490 TBA851914:TBA852026 TBA917450:TBA917562 TBA982986:TBA983098 TKW65482:TKW65594 TKW131018:TKW131130 TKW196554:TKW196666 TKW262090:TKW262202 TKW327626:TKW327738 TKW393162:TKW393274 TKW458698:TKW458810 TKW524234:TKW524346 TKW589770:TKW589882 TKW655306:TKW655418 TKW720842:TKW720954 TKW786378:TKW786490 TKW851914:TKW852026 TKW917450:TKW917562 TKW982986:TKW983098 TUS65482:TUS65594 TUS131018:TUS131130 TUS196554:TUS196666 TUS262090:TUS262202 TUS327626:TUS327738 TUS393162:TUS393274 TUS458698:TUS458810 TUS524234:TUS524346 TUS589770:TUS589882 TUS655306:TUS655418 TUS720842:TUS720954 TUS786378:TUS786490 TUS851914:TUS852026 TUS917450:TUS917562 TUS982986:TUS983098 UEO65482:UEO65594 UEO131018:UEO131130 UEO196554:UEO196666 UEO262090:UEO262202 UEO327626:UEO327738 UEO393162:UEO393274 UEO458698:UEO458810 UEO524234:UEO524346 UEO589770:UEO589882 UEO655306:UEO655418 UEO720842:UEO720954 UEO786378:UEO786490 UEO851914:UEO852026 UEO917450:UEO917562 UEO982986:UEO983098 UOK65482:UOK65594 UOK131018:UOK131130 UOK196554:UOK196666 UOK262090:UOK262202 UOK327626:UOK327738 UOK393162:UOK393274 UOK458698:UOK458810 UOK524234:UOK524346 UOK589770:UOK589882 UOK655306:UOK655418 UOK720842:UOK720954 UOK786378:UOK786490 UOK851914:UOK852026 UOK917450:UOK917562 UOK982986:UOK983098 UYG65482:UYG65594 UYG131018:UYG131130 UYG196554:UYG196666 UYG262090:UYG262202 UYG327626:UYG327738 UYG393162:UYG393274 UYG458698:UYG458810 UYG524234:UYG524346 UYG589770:UYG589882 UYG655306:UYG655418 UYG720842:UYG720954 UYG786378:UYG786490 UYG851914:UYG852026 UYG917450:UYG917562 UYG982986:UYG983098 VIC65482:VIC65594 VIC131018:VIC131130 VIC196554:VIC196666 VIC262090:VIC262202 VIC327626:VIC327738 VIC393162:VIC393274 VIC458698:VIC458810 VIC524234:VIC524346 VIC589770:VIC589882 VIC655306:VIC655418 VIC720842:VIC720954 VIC786378:VIC786490 VIC851914:VIC852026 VIC917450:VIC917562 VIC982986:VIC983098 VRY65482:VRY65594 VRY131018:VRY131130 VRY196554:VRY196666 VRY262090:VRY262202 VRY327626:VRY327738 VRY393162:VRY393274 VRY458698:VRY458810 VRY524234:VRY524346 VRY589770:VRY589882 VRY655306:VRY655418 VRY720842:VRY720954 VRY786378:VRY786490 VRY851914:VRY852026 VRY917450:VRY917562 VRY982986:VRY983098 WBU65482:WBU65594 WBU131018:WBU131130 WBU196554:WBU196666 WBU262090:WBU262202 WBU327626:WBU327738 WBU393162:WBU393274 WBU458698:WBU458810 WBU524234:WBU524346 WBU589770:WBU589882 WBU655306:WBU655418 WBU720842:WBU720954 WBU786378:WBU786490 WBU851914:WBU852026 WBU917450:WBU917562 WBU982986:WBU983098 WLQ65482:WLQ65594 WLQ131018:WLQ131130 WLQ196554:WLQ196666 WLQ262090:WLQ262202 WLQ327626:WLQ327738 WLQ393162:WLQ393274 WLQ458698:WLQ458810 WLQ524234:WLQ524346 WLQ589770:WLQ589882 WLQ655306:WLQ655418 WLQ720842:WLQ720954 WLQ786378:WLQ786490 WLQ851914:WLQ852026 WLQ917450:WLQ917562 WLQ982986:WLQ983098 WVM65482:WVM65594 WVM131018:WVM131130 WVM196554:WVM196666 WVM262090:WVM262202 WVM327626:WVM327738 WVM393162:WVM393274 WVM458698:WVM458810 WVM524234:WVM524346 WVM589770:WVM589882 WVM655306:WVM655418 WVM720842:WVM720954 WVM786378:WVM786490 WVM851914:WVM852026 WVM917450:WVM917562 WVM982986:WVM983098"/>
  </dataValidations>
  <printOptions horizontalCentered="1"/>
  <pageMargins left="0.19685039370078741" right="0" top="0.51181102362204722" bottom="0.51181102362204722" header="0.31496062992125984" footer="0.31496062992125984"/>
  <pageSetup paperSize="9" scale="46" orientation="portrait" r:id="rId1"/>
  <rowBreaks count="1" manualBreakCount="1">
    <brk id="5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1. SUMMARY</vt:lpstr>
      <vt:lpstr>2. Supply</vt:lpstr>
      <vt:lpstr>3. Erection Equipment</vt:lpstr>
      <vt:lpstr>4. Erection Civil</vt:lpstr>
      <vt:lpstr>'1. SUMMARY'!Print_Area</vt:lpstr>
      <vt:lpstr>'3. Erection Equipment'!Print_Area</vt:lpstr>
      <vt:lpstr>'4. Erection Civil'!Print_Area</vt:lpstr>
      <vt:lpstr>'2. Supply'!Print_Titles</vt:lpstr>
      <vt:lpstr>'3. Erection Equipment'!Print_Titles</vt:lpstr>
      <vt:lpstr>'4. Erection Civil'!Print_Titles</vt:lpstr>
    </vt:vector>
  </TitlesOfParts>
  <Company>ALSTOM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MAJUMDER Kartick</dc:creator>
  <cp:lastModifiedBy>OPTCL</cp:lastModifiedBy>
  <cp:lastPrinted>2025-10-14T05:37:17Z</cp:lastPrinted>
  <dcterms:created xsi:type="dcterms:W3CDTF">2016-05-02T12:34:00Z</dcterms:created>
  <dcterms:modified xsi:type="dcterms:W3CDTF">2025-10-14T05:37:43Z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890C7AA5A1EC47019EB9B0D0D3C22369_12</vt:lpwstr>
  </property>
  <property fmtid="{D5CDD505-2E9C-101B-9397-08002B2CF9AE}" pid="3" name="KSOProductBuildVer">
    <vt:lpwstr>1033-12.2.0.23131</vt:lpwstr>
  </property>
</Properties>
</file>